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S:\Распределительные_сети_СЭС\8. Ремонтная программа\Новая папка\Исправленные ДВ ДРЭС ТРЭС 30.10.2024\"/>
    </mc:Choice>
  </mc:AlternateContent>
  <bookViews>
    <workbookView xWindow="-120" yWindow="-120" windowWidth="29040" windowHeight="15720"/>
  </bookViews>
  <sheets>
    <sheet name="ДВ" sheetId="1" r:id="rId1"/>
  </sheets>
  <definedNames>
    <definedName name="_xlnm.Print_Area" localSheetId="0">ДВ!$A$1:$M$193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52" i="1" l="1"/>
  <c r="J166" i="1"/>
  <c r="G166" i="1" s="1"/>
  <c r="G164" i="1" l="1"/>
  <c r="G150" i="1"/>
  <c r="B64" i="1" l="1"/>
  <c r="J150" i="1" l="1"/>
</calcChain>
</file>

<file path=xl/sharedStrings.xml><?xml version="1.0" encoding="utf-8"?>
<sst xmlns="http://schemas.openxmlformats.org/spreadsheetml/2006/main" count="471" uniqueCount="198">
  <si>
    <t>Наименование филиала: Северные электрические сети</t>
  </si>
  <si>
    <t>"УТВЕРЖДАЮ"</t>
  </si>
  <si>
    <t>филиала ПАО "Россети Московский регион" -</t>
  </si>
  <si>
    <t xml:space="preserve"> "Северные электрические сети" </t>
  </si>
  <si>
    <t xml:space="preserve">Объект ремонта: </t>
  </si>
  <si>
    <t>на ремонт :</t>
  </si>
  <si>
    <t>(наименование работы, диспетчерское наименование ремонтируемого оборудования, объекта)</t>
  </si>
  <si>
    <r>
      <rPr>
        <b/>
        <i/>
        <u/>
        <sz val="12"/>
        <rFont val="Times New Roman"/>
        <family val="1"/>
        <charset val="204"/>
      </rPr>
      <t>Ремонтные работы производятся в усложненных условиях:</t>
    </r>
    <r>
      <rPr>
        <i/>
        <u/>
        <sz val="12"/>
        <rFont val="Times New Roman"/>
        <family val="1"/>
        <charset val="204"/>
      </rPr>
      <t xml:space="preserve">
- в связи отсутствием маршрутов подъезда к месту проведения работ общественным транспортом, предусмотреть доставку персонала от базы в г. Дмитров Ковригинское шоссе д.25; в одну сторону 48 км., итого 96 км.  (1 бригада, 4 человек)                                                                                                                </t>
    </r>
  </si>
  <si>
    <t xml:space="preserve">- произвоство работ на ВЛ-0,4 кВ без отключения э/питания потребителей (ВЛ-0,4 кВ находится под напряжением, в охранной зоне действующей воздушной линии электропередачи); </t>
  </si>
  <si>
    <t>- работы аналогичны процессам при новом строительстве, в т.ч. по возведению новых конструктивных элементов, производство работ неполноценными захватками, необходимость проведения работ отдельными малыми участками с ограниченным объёмом работ;</t>
  </si>
  <si>
    <t>- бурение котлованов для установки ж/б опор производится на глубину более 2-х метров.</t>
  </si>
  <si>
    <t xml:space="preserve">- установка зажима РС 481 производится на высоте от 2 до 8 м </t>
  </si>
  <si>
    <t>№ п/п</t>
  </si>
  <si>
    <t>Описание дефектов</t>
  </si>
  <si>
    <t>Кол-во</t>
  </si>
  <si>
    <t>Замена провода ВЛ 0,4 кВ, в том числе:</t>
  </si>
  <si>
    <t>1.</t>
  </si>
  <si>
    <t>км по трассе</t>
  </si>
  <si>
    <t>Подвеска магистрального провода схемы временного эл/снабжения потребителей</t>
  </si>
  <si>
    <t>пролет</t>
  </si>
  <si>
    <t>1000м</t>
  </si>
  <si>
    <t>Кронштейн анкерный CS 10.3</t>
  </si>
  <si>
    <t>шт.</t>
  </si>
  <si>
    <t>Комплект промежуточного крепления ЕS 1500Е</t>
  </si>
  <si>
    <t>Влагозащищённый ответвительный зажим с раздельной затяжкой болтов  P 71</t>
  </si>
  <si>
    <t xml:space="preserve">Герметичный ответвительный зажим с одновременной затяжкой болта Р 70                           </t>
  </si>
  <si>
    <t>Соединительный зажим MJRP 70</t>
  </si>
  <si>
    <t>Лента из нержавеющей стали F 207</t>
  </si>
  <si>
    <t>п.м/шт.</t>
  </si>
  <si>
    <t>Бугель для ленты NB 20</t>
  </si>
  <si>
    <t>Хомут стяжной Е778</t>
  </si>
  <si>
    <t>Кронштейн анкерный CА 25</t>
  </si>
  <si>
    <t>Зажим анкерный DN 123</t>
  </si>
  <si>
    <t>Герметичный ответвительный зажим P 645</t>
  </si>
  <si>
    <t xml:space="preserve">Колпачок изолирующий СЕ 6-35 </t>
  </si>
  <si>
    <t>Лента из нержавеющей стали F207</t>
  </si>
  <si>
    <t>п.м</t>
  </si>
  <si>
    <t>1 ответвление</t>
  </si>
  <si>
    <t>км</t>
  </si>
  <si>
    <t>п.м.</t>
  </si>
  <si>
    <t>Установка опор  ВЛ  0,4 кВ, в том числе:</t>
  </si>
  <si>
    <t>2.</t>
  </si>
  <si>
    <t>Установка опор (замена дефектных опор)</t>
  </si>
  <si>
    <t>1 опора</t>
  </si>
  <si>
    <t>Узел крепления подкоса У-3</t>
  </si>
  <si>
    <t>Зажимы ПС-2-1</t>
  </si>
  <si>
    <t>1 светильник</t>
  </si>
  <si>
    <t>Подвеска провода ВЛ 0,4 кВ, в том числе:</t>
  </si>
  <si>
    <t>3.</t>
  </si>
  <si>
    <t>Демонтаж и монтаж провода схем временного и постоянного электроснабжения потребителя</t>
  </si>
  <si>
    <t>1 опора                         (1 провода)</t>
  </si>
  <si>
    <t>1000 м</t>
  </si>
  <si>
    <t>шт. опор</t>
  </si>
  <si>
    <t>100 шт.</t>
  </si>
  <si>
    <t xml:space="preserve">Зажим для временного заземления и  контроля напряжения PC 481 в комплекте с адаптером </t>
  </si>
  <si>
    <t>Подвеска существующего провода (снятие и устройство при замене опор)</t>
  </si>
  <si>
    <t>пролетов</t>
  </si>
  <si>
    <t>1 опора                         (1 провод)</t>
  </si>
  <si>
    <t>-</t>
  </si>
  <si>
    <t>Подвеска ответвлений к ж/домам</t>
  </si>
  <si>
    <t>Демонтаж провода ВЛ 0,4 кВ, в том числе:</t>
  </si>
  <si>
    <t>4.</t>
  </si>
  <si>
    <t>Демонтаж магистрального провода</t>
  </si>
  <si>
    <t>т</t>
  </si>
  <si>
    <t>Демонтаж опор  ВЛ  0,4 кВ, в том числе:</t>
  </si>
  <si>
    <t>5.</t>
  </si>
  <si>
    <t>Демонтаж опор</t>
  </si>
  <si>
    <t xml:space="preserve">шт. </t>
  </si>
  <si>
    <t>шт. стоек</t>
  </si>
  <si>
    <t>Ремонт контуров заземления опор ВЛ-0,4 кВ,  в том числе:</t>
  </si>
  <si>
    <t>100 м</t>
  </si>
  <si>
    <t>Проверка наличия цепи между заземлителями и заземленными элементами</t>
  </si>
  <si>
    <t>100 точек</t>
  </si>
  <si>
    <t>Измерение сопротивления растеканию тока заземлителя</t>
  </si>
  <si>
    <t>1 измерение</t>
  </si>
  <si>
    <t>Замер полного сопротивления цепи «фаза-нуль»</t>
  </si>
  <si>
    <t xml:space="preserve">Прочие работы по ремонту ВЛ  0,4 кВ </t>
  </si>
  <si>
    <t>опор/стоек</t>
  </si>
  <si>
    <t>Восстановление информационных знаков</t>
  </si>
  <si>
    <t>100 м2</t>
  </si>
  <si>
    <t>Наименование ремонтируемого объекта (оборудования), краткая техническая характеристика</t>
  </si>
  <si>
    <t>№ заказа ТОРО в SAP АСУ ФХД</t>
  </si>
  <si>
    <t>Дефект</t>
  </si>
  <si>
    <t>Ед. изм.</t>
  </si>
  <si>
    <t>Перечень работ, необходимых для устранения дефектов</t>
  </si>
  <si>
    <t>Необходимые для устранения материалы и оборудование</t>
  </si>
  <si>
    <t>Номер из ЭЖД SAP АСУ ТОиР</t>
  </si>
  <si>
    <t>Наименование ПО: Талдомский РЭС</t>
  </si>
  <si>
    <t>Герметичный ответвительный зажим с одновременной затяжкой болта P 4</t>
  </si>
  <si>
    <r>
      <t>Смена провода ответвлений</t>
    </r>
    <r>
      <rPr>
        <sz val="12"/>
        <rFont val="Times New Roman"/>
        <family val="1"/>
        <charset val="204"/>
      </rPr>
      <t xml:space="preserve"> </t>
    </r>
  </si>
  <si>
    <t>Зажим анкерный DN 95.120</t>
  </si>
  <si>
    <t>ВЛ-0,4 кВ от ЗТП-501 (Фид.1 г.Талдом, ул.Победы), инв. № 019-32145 Талдомский РЭС</t>
  </si>
  <si>
    <t>Адрес: Московская область, г.Талдом</t>
  </si>
  <si>
    <t>1,040</t>
  </si>
  <si>
    <t>Соединительный зажим для нейтрали MJRP 95 N</t>
  </si>
  <si>
    <r>
      <t xml:space="preserve">Подвеска (монтаж) самонесущего изолированного провода (СИП-4) напряжением 0,4 кВ по временной схеме эл/снабжения потребителей без отключения абонентов от сети (с использованием автогидроподъемника) на 2х опорах: пр.оп. №32-32/1 (СИП-4 2х16 -  L трассы - 0,036 км)                                                                                                      </t>
    </r>
    <r>
      <rPr>
        <sz val="12"/>
        <color theme="0"/>
        <rFont val="Times New Roman"/>
        <family val="1"/>
        <charset val="204"/>
      </rPr>
      <t xml:space="preserve">                                                                                                  </t>
    </r>
  </si>
  <si>
    <t xml:space="preserve">Неизолированный магистральный провод 3хА-25 в пролетах опор: оп.№ 1-13,7-23-27,10-29-32,12-15-18,3-36; (L=1,040 км по трассе) имеет множественные соединения на скрутках, выявлены следы оплавления провода, сечение не соответствует нагрузке энергопотребления. Износ линейной арматуры.
</t>
  </si>
  <si>
    <t>Неизолированный отпайки провод 2хА-16 в пролетах опор: №32-32/1; (L=0,036 км по трассе) имеет множественные соединения на скрутках, выявлены следы оплавления провода, сечение не соответствует нагрузке энергопотребления. Износ линейной арматуры.</t>
  </si>
  <si>
    <t>Траверса ТН-2</t>
  </si>
  <si>
    <t>Хомут Х-10</t>
  </si>
  <si>
    <t>Колпачок К-5</t>
  </si>
  <si>
    <t>Изолятор ТФ-20</t>
  </si>
  <si>
    <t>Заземляющий проводник ЗП1 L=1м</t>
  </si>
  <si>
    <t>Хомут Х-89</t>
  </si>
  <si>
    <t>25</t>
  </si>
  <si>
    <t>1 щит учета</t>
  </si>
  <si>
    <r>
      <t>Монтаж на опоре ранее демонтированных ЩУ с подключением проводом СИП-4 4х16  к магистрали СИП-2 3х70+1х95 (оп.№ 26)</t>
    </r>
    <r>
      <rPr>
        <b/>
        <sz val="12"/>
        <rFont val="Times New Roman"/>
        <family val="1"/>
        <charset val="204"/>
      </rPr>
      <t xml:space="preserve">                                            </t>
    </r>
  </si>
  <si>
    <t>1 опора                         (3 провода)</t>
  </si>
  <si>
    <t>Подвеска существующего провода освещения (снятие и устройство при замене опор)</t>
  </si>
  <si>
    <t>1 опора                         (2 проводов)</t>
  </si>
  <si>
    <t xml:space="preserve">  Для замены опор требуется демонтировать существующий провод освещения 2хА-25 (L=0,906км по трассе) и СИП-4 2х16 (L=0,134км по трассе) с последующим монтажом на новых опорах</t>
  </si>
  <si>
    <t xml:space="preserve">Подвеска ранее демонтированного самонесущего изолированного провода (СИП-4) напряжением 0,4 кВ с использованием автогидроподъемника на 1 опорах ( оп.№ 26) (2хСИП-4 4х16. L=0,015 км х 2 пров. = 0,03 км в один провод)                                                                                   
Кронштейн анкерный CА 25 -  оп.№ 26(2 шт.). Итого: 2 шт.                                                                                                                                                                                                                                                                  
Герметичный ответвительный зажим P 645 -   оп.№ 26 (2 шт)- 4 шт. на 1 опоре. Итого: 8 шт.
Требуется установка новой арматуры, сертифицированной в соответствии с требованиями ПАО "РОССЕТИ". </t>
  </si>
  <si>
    <t>1 опора                         (2 провода)</t>
  </si>
  <si>
    <t>Погрузка провода механизированным способом: (б/у А-25: 3,12 км х 0,068 т =0,203 т) + (б/у А-16: (0,4км + 0,4 км + 0,0725 км  )х 0,043 т =0,038т) =0,241</t>
  </si>
  <si>
    <r>
      <t>Разгрузка провода механизированным способом:</t>
    </r>
    <r>
      <rPr>
        <sz val="12"/>
        <color theme="1"/>
        <rFont val="Times New Roman"/>
        <family val="1"/>
        <charset val="204"/>
      </rPr>
      <t xml:space="preserve"> (б/у А-25: 3,12 км х 0,068 т =0,203 т) + (б/у А-16: (0,4км + 0,4 км + 0,0725 км  )х 0,043 т =0,038т) =0,241</t>
    </r>
  </si>
  <si>
    <t>24</t>
  </si>
  <si>
    <t>Демонтаж ЩУ абонентов с дефектных опор (оп.№ 10,30,32) (провод СИП-4 2х16)</t>
  </si>
  <si>
    <t>Демонтаж ЩУ абонентов с дефектных опор (оп.№ 26) (провод СИП-4 4х16)</t>
  </si>
  <si>
    <t>Погрузка при автомобильных перевозках труб металлических с применением автомобильных кранов (б/у металлические трубы d=50 мм:  3 шт. х 7 м х 0,00422 т = 0,09 т)</t>
  </si>
  <si>
    <t>Разгрузка при автомобильных перевозках труб металлических с применением автомобильных кранов (б/у металлические трубы d=50 мм:  3 шт. х 7 м х 0,00422 т = 0,09 т)</t>
  </si>
  <si>
    <t>400006473698</t>
  </si>
  <si>
    <t>1000345380
1000345381
1000345382
1000345383
1000345384
1000345385</t>
  </si>
  <si>
    <t>1000345390
1000345391
1000345396
1000345341</t>
  </si>
  <si>
    <t xml:space="preserve">Заместитель директора - главный инженер </t>
  </si>
  <si>
    <t>_______________________________А.А. Брагин</t>
  </si>
  <si>
    <t>" _____ " ____________________ 2024 г.</t>
  </si>
  <si>
    <t>Начальник СРС _____________________________А.В.Стоякин         01.07.2024</t>
  </si>
  <si>
    <t>ВЛ-0,4 кВ от ЗТП-501 (Фид.1 г.Талдом, ул.Победы), инв. № 019-32145 Талдомский РЭС.                             Протяжённость ремонтируемого участка ВЛ-0,4 кВ ф.1 1076м, в т.ч. в пролетах опор: 1-14,7-23-27,10-29-32,12-15-18,3-36; (L=1,040 км по трассе). Общее количество опор по магистрали - 31 шт.
Провод  магистрали: А-25.
Повод отпаек и вводов в ж/дома: А-16</t>
  </si>
  <si>
    <t>Неизолированный отпайки провод 2хА-16 в пролетах опор: № 32-32/1; (L=0,036 км по трассе) имеет множественные соединения на скрутках, выявлены следы оплавления провода, сечение не соответствует нагрузке энергопотребления. Износ линейной арматуры.</t>
  </si>
  <si>
    <t xml:space="preserve">Ввода в ж/д с опор  оп.№ 4, 8, 23, 24, 30, 32, 32/1, 35, 36(2 шт.) выполнены из неизолированного провода 2хА-16 имеют множество соединений и скруток.                                                                 </t>
  </si>
  <si>
    <t xml:space="preserve">Ввода в ж/д с опор  оп.№ 14, 16, 17, 18, 24 выполнены из неизолированного провода 4хА-16 имеют множество соединений и скруток.                                                                 </t>
  </si>
  <si>
    <t xml:space="preserve">Снятие ответвлений ВЛ-0,4кВ к зданиям при количестве проводов в ответвлении 2: ( оп.№ 4, 8, 23, 24, 30, 32, 32/1, 35, 36(2 шт.)) (Провод 2хА-16: 10 шт. х 0,02 км х 2 пров. = 0,4 км)                                                                                                   </t>
  </si>
  <si>
    <t xml:space="preserve">Снятие ответвлений ВЛ-0,4кВ к зданиям при количестве проводов в ответвлении 4: ( оп.№ 14, 16, 17, 18, 24) (Провод 4хА-16: 5 шт. х 0,02 км х 4 пров. = 0,4 км)                                                                                                   </t>
  </si>
  <si>
    <t xml:space="preserve">Существующие ж/б опоры имеют сколы бетона с оголением рабочей арматуры, в том числе:
- опоры ж/б одностоечные № 2, 3, 4, 5, 6, 8, 9, 17, 23, 24, 25, 29, 30, 31, 33, 34, 35, 36 (18 шт.).                                                                              - опоры ж/б одностоечные с одним подкосом № 18, 27, 32 (3 шт.).
                   - опоры ж/б одностоечные с одним металлическим  подкосом №7, 10, 26( 3 шт)
                                                                            </t>
  </si>
  <si>
    <r>
      <t xml:space="preserve">Для усиления степени надежности опорной части ВЛ при подвеске провода СИП-2 3х70+1х95 требуется установка железобетонных опор ВЛ-0,4кВ без траверс без приставок одностоечных с одним подкосом (ж/б № 36).  Глубина бурения до 2,5м.                                                                        </t>
    </r>
    <r>
      <rPr>
        <b/>
        <sz val="12"/>
        <rFont val="Times New Roman"/>
        <family val="1"/>
        <charset val="204"/>
      </rPr>
      <t xml:space="preserve">                                                                                     </t>
    </r>
    <r>
      <rPr>
        <sz val="12"/>
        <rFont val="Times New Roman"/>
        <family val="1"/>
        <charset val="204"/>
      </rPr>
      <t xml:space="preserve">                 </t>
    </r>
    <r>
      <rPr>
        <b/>
        <sz val="12"/>
        <rFont val="Times New Roman"/>
        <family val="1"/>
        <charset val="204"/>
      </rPr>
      <t xml:space="preserve">                   </t>
    </r>
    <r>
      <rPr>
        <sz val="12"/>
        <rFont val="Times New Roman"/>
        <family val="1"/>
        <charset val="204"/>
      </rPr>
      <t xml:space="preserve">                                             
</t>
    </r>
  </si>
  <si>
    <t xml:space="preserve">Для усиления степени надежности опорной части ВЛ при подвеске провода СИП-2 3х70+1х95 требуется установка железобетонных опор ВЛ-0,4кВ без траверс без приставок одностоечных (ж/б  оп.№ 33, 34, 35). Глубина бурения до 2,5м.  </t>
  </si>
  <si>
    <r>
      <t>Монтаж на опоре ранее демонтированных ЩУ с подключением проводом СИП-4 2х16  к магистрали СИП-2 3х70+1х95 (оп.№ 10, 30, 32)</t>
    </r>
    <r>
      <rPr>
        <b/>
        <sz val="12"/>
        <rFont val="Times New Roman"/>
        <family val="1"/>
        <charset val="204"/>
      </rPr>
      <t xml:space="preserve">                                            </t>
    </r>
  </si>
  <si>
    <t xml:space="preserve">Монтаж светильников,устанавливаемых вне зданий с лампами люминисцентными ранее демонтированных ( оп. № 36, 35, 34, 33, 3, 4, 5, 6, 7, 23, 24, 25, 26, 27, 8, 9, 10, 30, 31, 32, 17, 18)  </t>
  </si>
  <si>
    <r>
      <rPr>
        <sz val="12"/>
        <rFont val="Times New Roman"/>
        <family val="1"/>
        <charset val="204"/>
      </rPr>
      <t xml:space="preserve">Развозка конструкций и материалов опор  ВЛ-0,4кВ  по трассе одностоечных железобетонных (развозка новых стоек опор)     </t>
    </r>
    <r>
      <rPr>
        <sz val="11"/>
        <rFont val="Times New Roman"/>
        <family val="1"/>
        <charset val="204"/>
      </rPr>
      <t xml:space="preserve">                                                                                                         </t>
    </r>
  </si>
  <si>
    <r>
      <rPr>
        <sz val="12"/>
        <rFont val="Times New Roman"/>
        <family val="1"/>
        <charset val="204"/>
      </rPr>
      <t xml:space="preserve">Развозка новых материалов оснастки одностоечных опор  ВЛ-0,4кВ   по трассе (траверсы и т.д.)              </t>
    </r>
    <r>
      <rPr>
        <sz val="11"/>
        <rFont val="Times New Roman"/>
        <family val="1"/>
        <charset val="204"/>
      </rPr>
      <t xml:space="preserve">                                                                                             </t>
    </r>
  </si>
  <si>
    <r>
      <rPr>
        <sz val="12"/>
        <rFont val="Times New Roman"/>
        <family val="1"/>
        <charset val="204"/>
      </rPr>
      <t xml:space="preserve">Развозка новых материалов оснастки сложных опор ВЛ-0,4кВ по трассе (траверсы, узлы крепления подкоса, заземляющие проводники и т.д.)              </t>
    </r>
    <r>
      <rPr>
        <sz val="11"/>
        <rFont val="Times New Roman"/>
        <family val="1"/>
        <charset val="204"/>
      </rPr>
      <t xml:space="preserve">                                                                                             </t>
    </r>
  </si>
  <si>
    <t>Демонтаж смонтированного по временной схеме эл/снабжения самонесущего изолированного провода (СИП-2 3х70+1х95) напряжением 0,4 кВ с использованием автогидроподъемника в пролетах опор:№1-14,7-23-27,10-29-32,12-15-18,3-36); (L=1,040 км по трассе  на 31 опорах)</t>
  </si>
  <si>
    <t xml:space="preserve">Подвеска самонесущего изолированного провода (СИП-2 3х70+1х95) напряжением 0,4 кВ в габарите подвески провода постоянной схемы э/снабжения потребителей (на новые опоры с использованием автогидроподъемника) (без отключения от сети):  (пр.оп.№1-14,7-23-27,10-29-32,12-15-18,3-36 (L=0,904 км по трассе на 36 опорах)   
Комплект промежуточного крепления ЕS 1500Е - оп.№ 17/1. Итого: 1 шт. 
Влагозащищённый ответвительный зажим с раздельной затяжкой болтов P 71 - 17/1. Итого: 1 шт. </t>
  </si>
  <si>
    <r>
      <t xml:space="preserve">Демонтаж 1-го провода ВЛ-0,4кВ с опор оп.№ 27, 32 в пролетах опор  оп.№ 27-28, 32-32/1 (провод СИП-4 2х16. </t>
    </r>
    <r>
      <rPr>
        <b/>
        <sz val="12"/>
        <rFont val="Times New Roman"/>
        <family val="1"/>
        <charset val="204"/>
      </rPr>
      <t>L</t>
    </r>
    <r>
      <rPr>
        <sz val="12"/>
        <rFont val="Times New Roman"/>
        <family val="1"/>
        <charset val="204"/>
      </rPr>
      <t>=0,067 км х 1 пров. =</t>
    </r>
    <r>
      <rPr>
        <b/>
        <sz val="12"/>
        <rFont val="Times New Roman"/>
        <family val="1"/>
        <charset val="204"/>
      </rPr>
      <t xml:space="preserve"> 0,067 </t>
    </r>
    <r>
      <rPr>
        <sz val="12"/>
        <rFont val="Times New Roman"/>
        <family val="1"/>
        <charset val="204"/>
      </rPr>
      <t xml:space="preserve">км в один провод с последующим монтажом).
Существующий провод был закреплен на опорах, которые демонтируются.                                                                                                </t>
    </r>
  </si>
  <si>
    <t xml:space="preserve">Подвеска ранее демонтированного самонесущего изолированного провода (СИП-4) напряжением 0,4 кВ с использованием автогидроподъемника на 2 опорах ( оп.№ 27, 32) (СИП-4 2х16. L=0,067 км х 1 пров. = 0,067 км в один провод)                                                                                   
Кронштейн анкерный CА 25 - оп.№ 27,32.
Итого: 2 шт.                                                                                                                                                                                                                                                                    
Герметичный ответвительный зажим P 645 -  оп.№27,32 - 2 шт. на 1 опоре. Итого: 4 шт.
Требуется установка новой арматуры, сертифицированной в соответствии с требованиями ПАО "РОССЕТИ". </t>
  </si>
  <si>
    <r>
      <t xml:space="preserve">Демонтаж 1-го провода ВЛ-0,4кВ с опор  оп.№ 3, 36, 34 в пролетах опор №3-3/1,36-36/1,36-36/2,34-34/1 (провод СИП-4 4х16. </t>
    </r>
    <r>
      <rPr>
        <b/>
        <sz val="12"/>
        <rFont val="Times New Roman"/>
        <family val="1"/>
        <charset val="204"/>
      </rPr>
      <t>L</t>
    </r>
    <r>
      <rPr>
        <sz val="12"/>
        <rFont val="Times New Roman"/>
        <family val="1"/>
        <charset val="204"/>
      </rPr>
      <t>=0,165 км х 1 пров. =</t>
    </r>
    <r>
      <rPr>
        <b/>
        <sz val="12"/>
        <rFont val="Times New Roman"/>
        <family val="1"/>
        <charset val="204"/>
      </rPr>
      <t xml:space="preserve"> 0,165 </t>
    </r>
    <r>
      <rPr>
        <sz val="12"/>
        <rFont val="Times New Roman"/>
        <family val="1"/>
        <charset val="204"/>
      </rPr>
      <t xml:space="preserve">км в один провод с последующим монтажом).
Существующий провод был закреплен на траверсах ТН-2, которые демонтируются.                                                                                                </t>
    </r>
  </si>
  <si>
    <t xml:space="preserve">Подвеска ранее демонтированного самонесущего изолированного провода (СИП-4) напряжением 0,4 кВ с использованием автогидроподъемника на 3 опорах ( оп.№ 3,36, 34) (СИП-4 4х16. L=0,165 км х 1 пров. = 0,165 км в один провод)                                                                                   
Кронштейн анкерный CА 25 -  оп.№ 3,36(2 шт.), 34. Итого: 4 шт.                                                                                                                                                                                                                                                                  
Герметичный ответвительный зажим P 645 -   оп.№ 3,36 (2 шт), 34- 4 шт. на 1 опоре. Итого: 16 шт.
Требуется установка новой арматуры, сертифицированной в соответствии с требованиями ПАО "РОССЕТИ". </t>
  </si>
  <si>
    <r>
      <t xml:space="preserve">Демонтаж 2х проводов ВЛ-0,4кВ с опор  оп.№ 26 в пролетах опор №26-26/1 (провод 2хСИП-4 4х16. </t>
    </r>
    <r>
      <rPr>
        <b/>
        <sz val="12"/>
        <rFont val="Times New Roman"/>
        <family val="1"/>
        <charset val="204"/>
      </rPr>
      <t>L</t>
    </r>
    <r>
      <rPr>
        <sz val="12"/>
        <rFont val="Times New Roman"/>
        <family val="1"/>
        <charset val="204"/>
      </rPr>
      <t>=0,015 км х 2 пров. =</t>
    </r>
    <r>
      <rPr>
        <b/>
        <sz val="12"/>
        <rFont val="Times New Roman"/>
        <family val="1"/>
        <charset val="204"/>
      </rPr>
      <t xml:space="preserve"> 0,03 </t>
    </r>
    <r>
      <rPr>
        <sz val="12"/>
        <rFont val="Times New Roman"/>
        <family val="1"/>
        <charset val="204"/>
      </rPr>
      <t xml:space="preserve">км в один провод с последующим монтажом).
Существующий провод был закреплен на траверсах ТН-2, которые демонтируются.                                                                                                </t>
    </r>
  </si>
  <si>
    <t xml:space="preserve">Демонтаж 1 провода ВЛ-0,4кВ в пролетах опор оп.№ 3-36; (L=0,134 км по трассе): СИП-4 2 х16: L=0,134 км по трассе (0,134 км х 1 пров. = 1,812 км в один провод) с последующим монтажом провода освещения СИП-4 2х16 на новых опорах.                                                                                   </t>
  </si>
  <si>
    <t xml:space="preserve">Подвескаизолированных проводов ВЛ-0,4кВ: с помощью механизмов (оп.№ 3-36 (СИП-4 2х16 на 5 опорах: L=0,134 км по трассе х 1 пров. =0,134 км в один провод). </t>
  </si>
  <si>
    <t xml:space="preserve">Демонтаж 2-х проводов ВЛ-0,4кВ в пролетах опор оп.№ 1-14,7-23-27,10-29-32,12-15-18; (L=0,906 км по трассе): 2хА-25: L=0,906 км по трассе (0,906 км х 2 пров. = 1,812 км в один провод) с последующим монтажом провода освещения 2хА-25 на новых опорах.                                                                                   </t>
  </si>
  <si>
    <t xml:space="preserve">Подвеска неизолированных проводов ВЛ-0,4кВ: с помощью механизмов (оп.№1-14,7-23-27,10-29-32,12-15-18 (2хА-25 на 27 опорах: L=0,906 км по трассе х 2 пров. =1,812 км в один провод). </t>
  </si>
  <si>
    <t xml:space="preserve">Снятие ответвлений ВЛ-0,4кВ к зданиям при количестве в ответвлении 1 (провод СИП-4 2х16 с последующим монтажом) (оп.№ 36, 35, 34, 3, 1, 5(2 отв.), 6, 23, 25, 10(2 отв.), 30(2 отв.), 31(3 отв.), 11, 12, 17, 13).
Существующее ответвление к жилому дому было закреплено на траверсе ТН-2, которые демонтируются. </t>
  </si>
  <si>
    <t xml:space="preserve">Устройство ответвлений от ВЛ-0,4кВ к зданиям с помощью механизмов при количестве проводов в ответвлении 1 ранее демонтированные (провод СИП-4 2х16) ( оп. 36, 35, 34, 3, 1, 5(2 отв.), 6, 23, 25, 10(2 отв.), 30(2 отв.), 31(3 отв.), 11, 12, 17, 13).
Требуется установка новой арматуры, сертифицированной в соответствии с требованиями ПАО "РОССЕТИ". </t>
  </si>
  <si>
    <t xml:space="preserve">Снятие ответвлений ВЛ-0,4кВ к зданиям при количестве в ответвлении 1 (провод СИП-4 4х16 с последующим монтажом) ( оп.№  5, 6, 25, 9, 32).
Существующее ответвление к жилому дому было закреплено на опоре и траверсе ТН-2, которые демонтируются. </t>
  </si>
  <si>
    <t xml:space="preserve">Устройство ответвлений от ВЛ-0,4кВ к зданиям с помощью механизмов при количестве проводов в ответвлении 1 ранее демонтированные (провод СИП-4 4х16) ( оп.№  5, 6, 25, 9, 32).
Требуется установка новой арматуры, сертифицированной в соответствии с требованиями ПАО "РОССЕТИ". </t>
  </si>
  <si>
    <t xml:space="preserve">Неизолированный магистральный провод 3хА-25 в пролетах опор: оп.№ 1-14,7-23-27,10-29-32,12-15-18,3-36; (L=1,040 км по трассе) имеет множественные соединения на скрутках, выявлены следы оплавления провода, сечение не соответствует нагрузке энергопотребления. Износ линейной арматуры.
</t>
  </si>
  <si>
    <t xml:space="preserve">Демонтаж 3-х проводов ВЛ-0,4кВ в пролетах опор  1-14,7-23-27,10-29-32,12-15-18,3-36; (L=1,040 км по трассе): 3хА-25: L=1,040 км по трассе (1,040 км х 3 пров. = 3,12 км в один провод)                                             </t>
  </si>
  <si>
    <t xml:space="preserve">Демонтаж 2х проводов ВЛ-0,4кВ в пролетах опор  32-32/1; (L=0,036 км по трассе): 2хА-16: L=0,036 км по трассе (0,036 км х 2 пров. = 0,0725 км в один провод).                                                                                   </t>
  </si>
  <si>
    <r>
      <t xml:space="preserve">Демонтаж 3-х проводов ВЛ-0,4кВ с опор в пр.оп. №3-12,7-26 (провод </t>
    </r>
    <r>
      <rPr>
        <b/>
        <sz val="12"/>
        <rFont val="Times New Roman"/>
        <family val="1"/>
        <charset val="204"/>
      </rPr>
      <t xml:space="preserve">ВОЛС. </t>
    </r>
    <r>
      <rPr>
        <sz val="12"/>
        <rFont val="Times New Roman"/>
        <family val="1"/>
        <charset val="204"/>
      </rPr>
      <t xml:space="preserve">L=0,468 км по трассе) .
Передан собственнику.                                                         </t>
    </r>
  </si>
  <si>
    <t xml:space="preserve">Демонтаж опор ВЛ-0,4кВ: ж/б без приставок одностоечных (ж/б  оп.№ 2, 3, 4, 5, 6, 8, 9, 17, 23, 24, 25, 29, 30, 31, 33, 34, 35, 36)                                                                                                               </t>
  </si>
  <si>
    <t>Существующие ж/б опоры имеют сколы бетона с оголением рабочей арматуры, в том числе:
- опоры ж/б одностоечные № 2, 3, 4, 5, 6, 8, 9, 17, 23, 24, 25, 29, 30, 31, 33, 34, 35, 36 (18 шт.).                                                                              - опоры ж/б одностоечные с одним подкосом № 18, 27, 32 (3 шт.).
                   - опоры ж/б одностоечные с одним металлическим  подкосом № 7, 10, 26( 3 шт)</t>
  </si>
  <si>
    <t xml:space="preserve">Демонтаж опор ВЛ-0,4кВ: ж/б без приставок  одностоечных с подкосом (ж/б оп.№ 18, 27, 32)                                                                                              </t>
  </si>
  <si>
    <t xml:space="preserve">Демонтаж опор ВЛ-0,4кВ: без приставок  одностоечных с одним металлическим  подкосом (ж/б оп.№ 7,10,26)                                                                                              </t>
  </si>
  <si>
    <t xml:space="preserve">Демонтаж светильников,устанавливаемых вне зданий с лампами люминисцентными с дефектных опор с последующим монтажом на новых опорах ( оп. № 36, 35, 34, 33, 3, 4, 5, 6, 7, 23, 24, 25, 26, 27, 8, 9, 10, 30, 31, 32, 17, 18)  </t>
  </si>
  <si>
    <t>Развозка конструкций и материалов опор ВЛ-0,4кВ по трассе металлических труб (демонтированных металлический труб d=50мм, L=7м).</t>
  </si>
  <si>
    <t>Развозка конструкций и материалов опор ВЛ-0,4кВ  по трассе опор железобетонных (демонтированных ж/б стоек).</t>
  </si>
  <si>
    <t>Развозка конструкций и материалов опор ВЛ-0,4кВ  по трассе материалов оснастки одностоечных опор</t>
  </si>
  <si>
    <t xml:space="preserve">Развозка конструкций и материалов опор ВЛ-0,4кВ  по трассе материалов оснастки сложных опор  </t>
  </si>
  <si>
    <t>Погрузка: Изделия из сборного железобетона, бетона, керамзитобетона массой до 5т (ж/б стоек СВ-95-3: 27 шт. х 0,75 т = 20,25 т)</t>
  </si>
  <si>
    <t>Контур заземления поврежден коррозией или отсутствует. Сопротивление контура заземления опор не соответствует нормативным требованиям ПУЭ:  оп.№ 36, 35, 33, 3, 2,  6, 7, 24, 26, 27, 10, 29, 31, 32, 17, 17/1, 18</t>
  </si>
  <si>
    <r>
      <t>Забивка вертикальных заземлителей вручную на глубину до 3 м (2,5 м на 1 опору) (17</t>
    </r>
    <r>
      <rPr>
        <sz val="12"/>
        <color theme="3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опор х 2,5 м= 42,5 м) ( оп.№ 36, 35, 33, 3, 2,  6, 7, 24, 26, 27, 10, 29, 31, 32, 17, 17/1, 18).
В соответствии с требованиями ПУЭ п.2.4.38-2.4.48.    
</t>
    </r>
  </si>
  <si>
    <t xml:space="preserve">Проводник заземляющий открыто по строительным основаниям: из круглой стали диаметром 10 мм по стойке опоры (17 опор х 9 м = 153,0 м) (36, 35, 33, 3, 2,  6, 7, 24, 26, 27, 10, 29, 31, 32, 17, 17/1, 18).
В соответствии с требованиями ПУЭ п.2.4.38-2.4.48.    </t>
  </si>
  <si>
    <t xml:space="preserve">Установка зажима РС 481 по 4 шт. на опору ( оп.№ 1, 36, 27, 32, 14, 18).  Работа производится на высоте от 2 до 8 м  </t>
  </si>
  <si>
    <t>25/35</t>
  </si>
  <si>
    <r>
      <t xml:space="preserve">Покраска опор в цвет "электрик" на 2 слоя в цвет нормативов ПАО РОССЕТИ с восстановлением технологических обозначений:  оп.№ 1-14,7-23-27,10-29-32,12-15-18,3-36 (0,8м*0,20м = 0,16м2*4 стороны = 0,64 м2*35 стоек = 22,4 м2).                                                                                                                                                                        </t>
    </r>
    <r>
      <rPr>
        <i/>
        <sz val="10"/>
        <rFont val="Times New Roman"/>
        <family val="1"/>
        <charset val="204"/>
      </rPr>
      <t xml:space="preserve">
</t>
    </r>
  </si>
  <si>
    <t>Дефектная ведомость № 18</t>
  </si>
  <si>
    <t>ВЛ-0,4 кВ от ЗТП-501 Фид.1 г.Талдом, ул.Победы , инв. № 019-32145 (ВЛ-0,4кВ от ЗТП № 501 г.Талдом, ул.Ленстрой) Талдомский РЭС в период с 01.07.2025 по 31.07.2025</t>
  </si>
  <si>
    <t>Материалы в соответствии с установленной нормой</t>
  </si>
  <si>
    <t>Стойка СВ-95-3-АТ (1шт 0,466м3)</t>
  </si>
  <si>
    <t>Колпачок изолирующий СЕ 25-150</t>
  </si>
  <si>
    <t>СИП-2 3х70+1х95 (1,040 км х 1,02 = 1,061 км)</t>
  </si>
  <si>
    <r>
      <t>Подвеска (монтаж) самонесущего изолированного провода (СИП-2) напряжением 0,4 кВ (со снятием напряжения) по временной схеме эл/снабжения потребителей без отключения абонентов от сети (с использованием автогидроподъемника)  на 31 опоре;  ( 1-14,7-23-27,10-29-32,12-15-18,3-36) ( L=1,040 км по трассе; 1,040 км  х 1,02 = 1,061 км).
Кронштейн анкерный CS 10.3 -  оп.№ 1, 3, 7, 10, 12, 14, 17(2 шт.), 18, 26(2 шт.), 27, 32, 36.</t>
    </r>
    <r>
      <rPr>
        <b/>
        <sz val="12"/>
        <rFont val="Times New Roman"/>
        <family val="1"/>
        <charset val="204"/>
      </rPr>
      <t xml:space="preserve"> Итого: 14 шт.</t>
    </r>
    <r>
      <rPr>
        <sz val="12"/>
        <rFont val="Times New Roman"/>
        <family val="1"/>
        <charset val="204"/>
      </rPr>
      <t xml:space="preserve">
Комплект промежуточного крепления ЕS 1500Е - оп.№ 2, 4, 3, 5, 6, 7, 8, 9, 10, 11, 12, 13, 15, 16, 23, 24, 25, 29, 30, 31, 33, 34, 35. </t>
    </r>
    <r>
      <rPr>
        <b/>
        <sz val="12"/>
        <rFont val="Times New Roman"/>
        <family val="1"/>
        <charset val="204"/>
      </rPr>
      <t>Итого: 23 шт.</t>
    </r>
    <r>
      <rPr>
        <sz val="12"/>
        <rFont val="Times New Roman"/>
        <family val="1"/>
        <charset val="204"/>
      </rPr>
      <t xml:space="preserve"> 
Влагозащищённый ответвительный зажим с раздельной затяжкой болтов P 71 - 1, 2, 3, 4, 5, 6, 7, 8, 9, 10, 17, 18, 23, 24, 25, 26, 27, 29, 30, 31, 32, 33, 34, 35, 36. </t>
    </r>
    <r>
      <rPr>
        <b/>
        <sz val="12"/>
        <rFont val="Times New Roman"/>
        <family val="1"/>
        <charset val="204"/>
      </rPr>
      <t xml:space="preserve">Итого: 25 шт. </t>
    </r>
    <r>
      <rPr>
        <sz val="12"/>
        <rFont val="Times New Roman"/>
        <family val="1"/>
        <charset val="204"/>
      </rPr>
      <t xml:space="preserve">
Герметичный ответвительный зажим с одновременной затяжкой болта Р 70 - 1, 3, 7, 10, 12, 17, 26, - по 4 шт. на 1 опоре. </t>
    </r>
    <r>
      <rPr>
        <b/>
        <sz val="12"/>
        <rFont val="Times New Roman"/>
        <family val="1"/>
        <charset val="204"/>
      </rPr>
      <t>Итого: 28 шт.</t>
    </r>
    <r>
      <rPr>
        <sz val="12"/>
        <rFont val="Times New Roman"/>
        <family val="1"/>
        <charset val="204"/>
      </rPr>
      <t xml:space="preserve">
В связи с действием условий проведения работ без отключения э/питания потребителей, производится подвеска провода СИП-2 по временной схеме подключения потребителей с последующим переводом на постоянную схему э/питания.                                                                                                             </t>
    </r>
  </si>
  <si>
    <t>СИП-4 2х16 (0,036 км х 1,02 = 0,037 км)</t>
  </si>
  <si>
    <t xml:space="preserve">СИП-4 2х16мм2 (0,2 км х 1,02 = 0,204 км) </t>
  </si>
  <si>
    <t>Устройство ответвлений от ВЛ-0,4кВ к зданиям с помощью механизмов при количестве проводов в ответвлении 1 ( оп.№ 4, 8, 23, 24, 30, 32, 32/1, 35, 36(2 шт.)) (СИП-4 2х16: 10 шт. х 0,02 км = 0,2 км х 1,02 = 0,204 км)</t>
  </si>
  <si>
    <t xml:space="preserve">СИП-4 4х16мм2 (0,1 км х 1,02 = 0,102 км) </t>
  </si>
  <si>
    <t>Устройство ответвлений от ВЛ-0,4кВ к зданиям с помощью механизмов при количестве проводов в ответвлении 1 ( оп.№ 14, 16, 17, 18, 24) (СИП-4 4х16: 5 шт. х 0,02 км = 0,1 км х 1,02 = 0,102 км)</t>
  </si>
  <si>
    <r>
      <t xml:space="preserve">Для усиления степени надежности опорной части ВЛ при подвеске провода СИП-2 3х70+1х95 требуется установка железобетонных опор ВЛ-0,4кВ с траверсами без приставок одностоечных (ж/б  оп.№ 4, 5, 6, 8, 9, 17/1, 23, 24, 25, 29, 30, 31). Глубина бурения до 2,5м. Установить доп. опору№17/1 для уменьшения пролета.
</t>
    </r>
    <r>
      <rPr>
        <b/>
        <sz val="12"/>
        <rFont val="Times New Roman"/>
        <family val="1"/>
        <charset val="204"/>
      </rPr>
      <t>Траверсы и изоляторы необходимы для подвески существующих проводов освещения</t>
    </r>
    <r>
      <rPr>
        <sz val="12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</si>
  <si>
    <r>
      <t xml:space="preserve">Для усиления степени надежности опорной части ВЛ при подвеске провода СИП-2 3х70+1х95 требуется установка железобетонных опор ВЛ-0,4кВ с траверсами без приставок одностоечных с одним подкосом (ж/б № 2, 3, 7, 10, 17 ,18, 26, 27, 32).  Глубина бурения до 2,5м. 
</t>
    </r>
    <r>
      <rPr>
        <b/>
        <sz val="12"/>
        <rFont val="Times New Roman"/>
        <family val="1"/>
        <charset val="204"/>
      </rPr>
      <t xml:space="preserve">Траверсы и изоляторы необходимы для подвески существующих проводов освещения </t>
    </r>
    <r>
      <rPr>
        <sz val="12"/>
        <rFont val="Times New Roman"/>
        <family val="1"/>
        <charset val="204"/>
      </rPr>
      <t xml:space="preserve">                                                                      </t>
    </r>
    <r>
      <rPr>
        <b/>
        <sz val="12"/>
        <rFont val="Times New Roman"/>
        <family val="1"/>
        <charset val="204"/>
      </rPr>
      <t xml:space="preserve">                                                                                     </t>
    </r>
    <r>
      <rPr>
        <sz val="12"/>
        <rFont val="Times New Roman"/>
        <family val="1"/>
        <charset val="204"/>
      </rPr>
      <t xml:space="preserve">                 </t>
    </r>
    <r>
      <rPr>
        <b/>
        <sz val="12"/>
        <rFont val="Times New Roman"/>
        <family val="1"/>
        <charset val="204"/>
      </rPr>
      <t xml:space="preserve">                   </t>
    </r>
    <r>
      <rPr>
        <sz val="12"/>
        <rFont val="Times New Roman"/>
        <family val="1"/>
        <charset val="204"/>
      </rPr>
      <t xml:space="preserve">                                             
</t>
    </r>
  </si>
  <si>
    <t xml:space="preserve">Возврат материалов </t>
  </si>
  <si>
    <t>Стойки опор ж/б</t>
  </si>
  <si>
    <t>шт</t>
  </si>
  <si>
    <t>Траверсы при демонтаже опор (лом)</t>
  </si>
  <si>
    <t>Провод А-25 (лом)</t>
  </si>
  <si>
    <t>Провод А-16 (лом)</t>
  </si>
  <si>
    <t>Металлические трубы d=50мм, L=7м</t>
  </si>
  <si>
    <t>Разгрузка: Изделия из сборного железобетона, бетона, керамзитобетона массой до 5т (ж/б стоек СВ-95-3 - 27 шт. х 0,75 т = 20,25 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</si>
</sst>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-* #,##0.00\ _₽_-;\-* #,##0.00\ _₽_-;_-* &quot;-&quot;??\ _₽_-;_-@_-"/>
    <numFmt numFmtId="164" formatCode="#,##0.000"/>
    <numFmt numFmtId="165" formatCode="0.000"/>
    <numFmt numFmtId="166" formatCode="#,##0.00000"/>
    <numFmt numFmtId="167" formatCode="#,##0.000000"/>
    <numFmt numFmtId="168" formatCode="#,##0.0"/>
  </numFmts>
  <fonts count="34" x14ac:knownFonts="1">
    <font>
      <sz val="10"/>
      <color indexed="64"/>
      <name val="Arial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i/>
      <u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6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indexed="63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indexed="64"/>
      <name val="Times New Roman"/>
      <family val="1"/>
      <charset val="204"/>
    </font>
    <font>
      <sz val="12"/>
      <color theme="3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2"/>
      <color indexed="2"/>
      <name val="Times New Roman"/>
      <family val="1"/>
      <charset val="204"/>
    </font>
    <font>
      <sz val="10"/>
      <color indexed="64"/>
      <name val="Arial"/>
      <family val="2"/>
      <charset val="204"/>
    </font>
    <font>
      <b/>
      <i/>
      <u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sz val="11"/>
      <color rgb="FF333333"/>
      <name val="Times New Roman"/>
      <family val="1"/>
      <charset val="204"/>
    </font>
    <font>
      <sz val="10"/>
      <color indexed="64"/>
      <name val="Arial"/>
      <family val="2"/>
      <charset val="204"/>
    </font>
  </fonts>
  <fills count="10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DCDFF8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/>
        <bgColor theme="0"/>
      </patternFill>
    </fill>
    <fill>
      <patternFill patternType="solid">
        <fgColor theme="0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9" tint="0.79998168889431442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81">
    <xf numFmtId="0" fontId="0" fillId="0" borderId="0"/>
    <xf numFmtId="0" fontId="1" fillId="0" borderId="1">
      <alignment horizontal="center" wrapText="1"/>
    </xf>
    <xf numFmtId="0" fontId="2" fillId="0" borderId="0"/>
    <xf numFmtId="0" fontId="3" fillId="0" borderId="0">
      <alignment horizontal="left"/>
    </xf>
    <xf numFmtId="0" fontId="2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" fillId="0" borderId="0"/>
    <xf numFmtId="0" fontId="23" fillId="0" borderId="0"/>
    <xf numFmtId="0" fontId="31" fillId="0" borderId="0"/>
    <xf numFmtId="43" fontId="33" fillId="0" borderId="0" applyFont="0" applyFill="0" applyBorder="0" applyAlignment="0" applyProtection="0"/>
  </cellStyleXfs>
  <cellXfs count="250">
    <xf numFmtId="0" fontId="0" fillId="0" borderId="0" xfId="0"/>
    <xf numFmtId="0" fontId="2" fillId="2" borderId="0" xfId="0" applyFont="1" applyFill="1"/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/>
    </xf>
    <xf numFmtId="0" fontId="5" fillId="2" borderId="0" xfId="0" applyFont="1" applyFill="1"/>
    <xf numFmtId="0" fontId="6" fillId="0" borderId="0" xfId="0" applyFont="1" applyAlignment="1">
      <alignment horizontal="center"/>
    </xf>
    <xf numFmtId="0" fontId="5" fillId="2" borderId="0" xfId="0" applyFont="1" applyFill="1" applyAlignment="1">
      <alignment horizontal="right"/>
    </xf>
    <xf numFmtId="0" fontId="5" fillId="2" borderId="0" xfId="0" applyFont="1" applyFill="1" applyAlignment="1">
      <alignment horizontal="center"/>
    </xf>
    <xf numFmtId="0" fontId="2" fillId="0" borderId="0" xfId="0" applyFont="1"/>
    <xf numFmtId="0" fontId="2" fillId="4" borderId="0" xfId="0" applyFont="1" applyFill="1"/>
    <xf numFmtId="0" fontId="5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vertical="top" wrapText="1"/>
    </xf>
    <xf numFmtId="0" fontId="5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wrapText="1"/>
    </xf>
    <xf numFmtId="49" fontId="5" fillId="6" borderId="0" xfId="0" applyNumberFormat="1" applyFont="1" applyFill="1" applyAlignment="1">
      <alignment horizontal="center" vertical="center" wrapText="1"/>
    </xf>
    <xf numFmtId="0" fontId="16" fillId="2" borderId="0" xfId="0" applyFont="1" applyFill="1" applyAlignment="1">
      <alignment horizontal="center" vertical="center"/>
    </xf>
    <xf numFmtId="0" fontId="5" fillId="0" borderId="0" xfId="0" applyFont="1" applyAlignment="1">
      <alignment horizontal="center" vertical="top"/>
    </xf>
    <xf numFmtId="0" fontId="5" fillId="2" borderId="0" xfId="0" applyFont="1" applyFill="1" applyAlignment="1">
      <alignment horizontal="center" vertical="top"/>
    </xf>
    <xf numFmtId="0" fontId="5" fillId="2" borderId="0" xfId="0" applyFont="1" applyFill="1" applyAlignment="1">
      <alignment horizontal="left"/>
    </xf>
    <xf numFmtId="0" fontId="5" fillId="7" borderId="0" xfId="0" applyFont="1" applyFill="1" applyAlignment="1">
      <alignment horizontal="center" vertical="center"/>
    </xf>
    <xf numFmtId="49" fontId="5" fillId="2" borderId="0" xfId="0" applyNumberFormat="1" applyFont="1" applyFill="1" applyAlignment="1">
      <alignment vertical="top" wrapText="1"/>
    </xf>
    <xf numFmtId="0" fontId="5" fillId="2" borderId="0" xfId="0" applyFont="1" applyFill="1" applyAlignment="1">
      <alignment horizontal="left" vertical="center" wrapText="1"/>
    </xf>
    <xf numFmtId="49" fontId="5" fillId="2" borderId="0" xfId="0" applyNumberFormat="1" applyFont="1" applyFill="1" applyAlignment="1">
      <alignment horizontal="left" vertical="top" wrapText="1"/>
    </xf>
    <xf numFmtId="0" fontId="5" fillId="2" borderId="0" xfId="0" applyFont="1" applyFill="1" applyBorder="1" applyAlignment="1">
      <alignment horizontal="center" vertical="top"/>
    </xf>
    <xf numFmtId="0" fontId="5" fillId="5" borderId="0" xfId="0" applyFont="1" applyFill="1" applyAlignment="1">
      <alignment horizontal="center" vertical="top"/>
    </xf>
    <xf numFmtId="0" fontId="5" fillId="5" borderId="0" xfId="0" applyFont="1" applyFill="1"/>
    <xf numFmtId="49" fontId="11" fillId="5" borderId="0" xfId="0" applyNumberFormat="1" applyFont="1" applyFill="1" applyAlignment="1">
      <alignment vertical="top"/>
    </xf>
    <xf numFmtId="0" fontId="5" fillId="5" borderId="0" xfId="0" applyFont="1" applyFill="1" applyAlignment="1">
      <alignment horizontal="left"/>
    </xf>
    <xf numFmtId="0" fontId="2" fillId="5" borderId="0" xfId="0" applyFont="1" applyFill="1"/>
    <xf numFmtId="49" fontId="5" fillId="5" borderId="0" xfId="0" applyNumberFormat="1" applyFont="1" applyFill="1" applyAlignment="1">
      <alignment vertical="top" wrapText="1"/>
    </xf>
    <xf numFmtId="49" fontId="5" fillId="5" borderId="0" xfId="0" applyNumberFormat="1" applyFont="1" applyFill="1" applyAlignment="1">
      <alignment horizontal="left" vertical="top" wrapText="1"/>
    </xf>
    <xf numFmtId="49" fontId="11" fillId="5" borderId="0" xfId="0" applyNumberFormat="1" applyFont="1" applyFill="1" applyAlignment="1">
      <alignment vertical="top" wrapText="1"/>
    </xf>
    <xf numFmtId="49" fontId="11" fillId="5" borderId="0" xfId="0" applyNumberFormat="1" applyFont="1" applyFill="1" applyAlignment="1">
      <alignment horizontal="left" vertical="top" wrapText="1"/>
    </xf>
    <xf numFmtId="0" fontId="5" fillId="2" borderId="0" xfId="0" applyFont="1" applyFill="1" applyAlignment="1">
      <alignment horizontal="center"/>
    </xf>
    <xf numFmtId="0" fontId="2" fillId="8" borderId="0" xfId="0" applyFont="1" applyFill="1"/>
    <xf numFmtId="0" fontId="26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5" fillId="8" borderId="1" xfId="0" applyFont="1" applyFill="1" applyBorder="1" applyAlignment="1">
      <alignment horizontal="center" vertical="center" wrapText="1"/>
    </xf>
    <xf numFmtId="0" fontId="5" fillId="0" borderId="1" xfId="78" applyFont="1" applyFill="1" applyBorder="1" applyAlignment="1">
      <alignment horizontal="center" vertical="center"/>
    </xf>
    <xf numFmtId="164" fontId="5" fillId="0" borderId="1" xfId="78" applyNumberFormat="1" applyFont="1" applyFill="1" applyBorder="1" applyAlignment="1">
      <alignment horizontal="center" vertical="center"/>
    </xf>
    <xf numFmtId="0" fontId="5" fillId="0" borderId="1" xfId="78" applyFont="1" applyFill="1" applyBorder="1" applyAlignment="1">
      <alignment horizontal="center" vertical="center" wrapText="1"/>
    </xf>
    <xf numFmtId="0" fontId="5" fillId="0" borderId="1" xfId="79" applyFont="1" applyFill="1" applyBorder="1" applyAlignment="1">
      <alignment horizontal="center" vertical="center" wrapText="1"/>
    </xf>
    <xf numFmtId="49" fontId="11" fillId="5" borderId="0" xfId="0" applyNumberFormat="1" applyFont="1" applyFill="1" applyBorder="1" applyAlignment="1">
      <alignment vertical="top"/>
    </xf>
    <xf numFmtId="49" fontId="11" fillId="5" borderId="0" xfId="0" applyNumberFormat="1" applyFont="1" applyFill="1" applyBorder="1" applyAlignment="1">
      <alignment horizontal="right" vertical="top"/>
    </xf>
    <xf numFmtId="0" fontId="5" fillId="5" borderId="0" xfId="0" applyFont="1" applyFill="1" applyBorder="1" applyAlignment="1">
      <alignment horizontal="left" vertical="center" wrapText="1"/>
    </xf>
    <xf numFmtId="0" fontId="5" fillId="5" borderId="0" xfId="0" applyFont="1" applyFill="1" applyBorder="1" applyAlignment="1">
      <alignment horizontal="center" vertical="top"/>
    </xf>
    <xf numFmtId="0" fontId="22" fillId="5" borderId="0" xfId="0" applyFont="1" applyFill="1" applyBorder="1" applyAlignment="1">
      <alignment horizontal="center" vertical="top"/>
    </xf>
    <xf numFmtId="49" fontId="5" fillId="5" borderId="0" xfId="0" applyNumberFormat="1" applyFont="1" applyFill="1" applyBorder="1" applyAlignment="1">
      <alignment vertical="top" wrapText="1"/>
    </xf>
    <xf numFmtId="49" fontId="5" fillId="5" borderId="0" xfId="0" applyNumberFormat="1" applyFont="1" applyFill="1" applyBorder="1" applyAlignment="1">
      <alignment horizontal="left" vertical="top" wrapText="1"/>
    </xf>
    <xf numFmtId="49" fontId="11" fillId="5" borderId="0" xfId="0" applyNumberFormat="1" applyFont="1" applyFill="1" applyBorder="1" applyAlignment="1">
      <alignment vertical="top" wrapText="1"/>
    </xf>
    <xf numFmtId="49" fontId="11" fillId="5" borderId="0" xfId="0" applyNumberFormat="1" applyFont="1" applyFill="1" applyBorder="1" applyAlignment="1">
      <alignment horizontal="right" vertical="center"/>
    </xf>
    <xf numFmtId="49" fontId="11" fillId="5" borderId="0" xfId="0" applyNumberFormat="1" applyFont="1" applyFill="1" applyBorder="1" applyAlignment="1">
      <alignment vertical="center" wrapText="1"/>
    </xf>
    <xf numFmtId="0" fontId="11" fillId="5" borderId="0" xfId="0" applyFont="1" applyFill="1" applyBorder="1" applyAlignment="1">
      <alignment horizontal="center" vertical="top"/>
    </xf>
    <xf numFmtId="0" fontId="29" fillId="8" borderId="0" xfId="2" applyFont="1" applyFill="1"/>
    <xf numFmtId="0" fontId="2" fillId="2" borderId="0" xfId="0" applyFont="1" applyFill="1" applyBorder="1"/>
    <xf numFmtId="0" fontId="2" fillId="8" borderId="0" xfId="0" applyFont="1" applyFill="1" applyBorder="1"/>
    <xf numFmtId="0" fontId="15" fillId="0" borderId="0" xfId="0" applyFont="1" applyBorder="1" applyAlignment="1">
      <alignment horizontal="center" vertical="center" wrapText="1"/>
    </xf>
    <xf numFmtId="0" fontId="2" fillId="4" borderId="0" xfId="0" applyFont="1" applyFill="1" applyBorder="1"/>
    <xf numFmtId="0" fontId="2" fillId="0" borderId="0" xfId="0" applyFont="1" applyBorder="1"/>
    <xf numFmtId="0" fontId="2" fillId="5" borderId="0" xfId="0" applyFont="1" applyFill="1" applyBorder="1"/>
    <xf numFmtId="1" fontId="12" fillId="0" borderId="0" xfId="0" applyNumberFormat="1" applyFont="1" applyFill="1" applyAlignment="1">
      <alignment horizontal="center" vertical="center"/>
    </xf>
    <xf numFmtId="0" fontId="13" fillId="0" borderId="1" xfId="0" applyFont="1" applyFill="1" applyBorder="1" applyAlignment="1">
      <alignment horizontal="center" vertical="top" wrapText="1"/>
    </xf>
    <xf numFmtId="49" fontId="14" fillId="0" borderId="1" xfId="0" applyNumberFormat="1" applyFont="1" applyFill="1" applyBorder="1" applyAlignment="1">
      <alignment horizontal="center" vertical="center" wrapText="1"/>
    </xf>
    <xf numFmtId="49" fontId="15" fillId="0" borderId="1" xfId="0" applyNumberFormat="1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top" wrapText="1"/>
    </xf>
    <xf numFmtId="0" fontId="16" fillId="0" borderId="5" xfId="0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1" fontId="12" fillId="0" borderId="0" xfId="0" applyNumberFormat="1" applyFont="1" applyFill="1" applyAlignment="1">
      <alignment horizontal="left" vertical="center"/>
    </xf>
    <xf numFmtId="0" fontId="13" fillId="0" borderId="7" xfId="0" applyFont="1" applyFill="1" applyBorder="1" applyAlignment="1">
      <alignment horizontal="center" vertical="top" wrapText="1"/>
    </xf>
    <xf numFmtId="0" fontId="5" fillId="0" borderId="5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3" fillId="0" borderId="8" xfId="0" applyFont="1" applyFill="1" applyBorder="1" applyAlignment="1">
      <alignment horizontal="center" vertical="top" wrapText="1"/>
    </xf>
    <xf numFmtId="0" fontId="5" fillId="0" borderId="1" xfId="78" applyFont="1" applyFill="1" applyBorder="1" applyAlignment="1">
      <alignment horizontal="left" vertical="center" wrapText="1"/>
    </xf>
    <xf numFmtId="0" fontId="5" fillId="0" borderId="1" xfId="79" applyFont="1" applyFill="1" applyBorder="1" applyAlignment="1">
      <alignment horizontal="left" vertical="center" wrapText="1"/>
    </xf>
    <xf numFmtId="1" fontId="28" fillId="0" borderId="0" xfId="0" applyNumberFormat="1" applyFont="1" applyFill="1" applyAlignment="1">
      <alignment horizontal="left" vertical="center"/>
    </xf>
    <xf numFmtId="0" fontId="11" fillId="0" borderId="1" xfId="4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top" wrapText="1"/>
    </xf>
    <xf numFmtId="0" fontId="29" fillId="0" borderId="1" xfId="0" applyFont="1" applyFill="1" applyBorder="1" applyAlignment="1">
      <alignment horizontal="center" vertical="center"/>
    </xf>
    <xf numFmtId="0" fontId="29" fillId="0" borderId="1" xfId="4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horizontal="left" vertical="top" wrapText="1"/>
    </xf>
    <xf numFmtId="0" fontId="5" fillId="0" borderId="1" xfId="4" applyFont="1" applyFill="1" applyBorder="1" applyAlignment="1">
      <alignment horizontal="center" vertical="center" wrapText="1"/>
    </xf>
    <xf numFmtId="0" fontId="5" fillId="0" borderId="1" xfId="2" applyFont="1" applyFill="1" applyBorder="1" applyAlignment="1">
      <alignment horizontal="center" vertical="center" wrapText="1"/>
    </xf>
    <xf numFmtId="0" fontId="5" fillId="0" borderId="6" xfId="2" applyFont="1" applyFill="1" applyBorder="1" applyAlignment="1">
      <alignment horizontal="center" vertical="center" wrapText="1"/>
    </xf>
    <xf numFmtId="0" fontId="5" fillId="0" borderId="1" xfId="4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left" vertical="top" wrapText="1"/>
    </xf>
    <xf numFmtId="0" fontId="5" fillId="0" borderId="7" xfId="0" applyFont="1" applyFill="1" applyBorder="1" applyAlignment="1">
      <alignment horizontal="left" vertical="top" wrapText="1"/>
    </xf>
    <xf numFmtId="0" fontId="18" fillId="0" borderId="1" xfId="0" applyFont="1" applyFill="1" applyBorder="1" applyAlignment="1">
      <alignment vertical="top" wrapText="1"/>
    </xf>
    <xf numFmtId="0" fontId="18" fillId="0" borderId="1" xfId="0" applyFont="1" applyFill="1" applyBorder="1" applyAlignment="1">
      <alignment horizontal="left" vertical="top" wrapText="1"/>
    </xf>
    <xf numFmtId="49" fontId="11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4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49" fontId="19" fillId="0" borderId="3" xfId="0" applyNumberFormat="1" applyFont="1" applyFill="1" applyBorder="1" applyAlignment="1">
      <alignment vertical="center" wrapText="1"/>
    </xf>
    <xf numFmtId="0" fontId="16" fillId="0" borderId="1" xfId="4" applyFont="1" applyFill="1" applyBorder="1" applyAlignment="1">
      <alignment horizontal="center" vertical="center"/>
    </xf>
    <xf numFmtId="0" fontId="20" fillId="0" borderId="0" xfId="0" applyFont="1" applyFill="1"/>
    <xf numFmtId="49" fontId="32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center" vertical="top" wrapText="1"/>
    </xf>
    <xf numFmtId="0" fontId="15" fillId="0" borderId="1" xfId="4" applyFont="1" applyFill="1" applyBorder="1" applyAlignment="1">
      <alignment horizontal="center" vertical="center" wrapText="1"/>
    </xf>
    <xf numFmtId="0" fontId="5" fillId="0" borderId="1" xfId="4" applyFont="1" applyFill="1" applyBorder="1" applyAlignment="1">
      <alignment horizontal="left" vertical="top" wrapText="1"/>
    </xf>
    <xf numFmtId="0" fontId="5" fillId="0" borderId="13" xfId="0" applyFont="1" applyFill="1" applyBorder="1" applyAlignment="1">
      <alignment horizontal="center" vertical="top" wrapText="1"/>
    </xf>
    <xf numFmtId="0" fontId="5" fillId="0" borderId="6" xfId="0" applyFont="1" applyFill="1" applyBorder="1" applyAlignment="1">
      <alignment horizontal="center" vertical="top" wrapText="1"/>
    </xf>
    <xf numFmtId="49" fontId="11" fillId="0" borderId="3" xfId="0" applyNumberFormat="1" applyFont="1" applyFill="1" applyBorder="1" applyAlignment="1">
      <alignment horizontal="left" vertical="center" wrapText="1"/>
    </xf>
    <xf numFmtId="49" fontId="11" fillId="0" borderId="4" xfId="0" applyNumberFormat="1" applyFont="1" applyFill="1" applyBorder="1" applyAlignment="1">
      <alignment horizontal="left" vertical="center" wrapText="1"/>
    </xf>
    <xf numFmtId="49" fontId="11" fillId="0" borderId="5" xfId="0" applyNumberFormat="1" applyFont="1" applyFill="1" applyBorder="1" applyAlignment="1">
      <alignment horizontal="left" vertical="center" wrapText="1"/>
    </xf>
    <xf numFmtId="0" fontId="5" fillId="0" borderId="7" xfId="0" applyFont="1" applyFill="1" applyBorder="1" applyAlignment="1">
      <alignment horizontal="center" vertical="top" wrapText="1"/>
    </xf>
    <xf numFmtId="0" fontId="13" fillId="0" borderId="1" xfId="2" applyFont="1" applyFill="1" applyBorder="1" applyAlignment="1">
      <alignment horizontal="left" vertical="top" wrapText="1"/>
    </xf>
    <xf numFmtId="0" fontId="5" fillId="0" borderId="1" xfId="2" applyFont="1" applyFill="1" applyBorder="1" applyAlignment="1">
      <alignment horizontal="left" vertical="top" wrapText="1"/>
    </xf>
    <xf numFmtId="0" fontId="5" fillId="0" borderId="5" xfId="2" applyFont="1" applyFill="1" applyBorder="1" applyAlignment="1">
      <alignment horizontal="center" vertical="center" wrapText="1"/>
    </xf>
    <xf numFmtId="0" fontId="5" fillId="0" borderId="1" xfId="2" applyFont="1" applyFill="1" applyBorder="1" applyAlignment="1">
      <alignment vertical="top" wrapText="1"/>
    </xf>
    <xf numFmtId="0" fontId="5" fillId="0" borderId="1" xfId="2" applyFont="1" applyFill="1" applyBorder="1" applyAlignment="1">
      <alignment vertical="center" wrapText="1"/>
    </xf>
    <xf numFmtId="168" fontId="5" fillId="0" borderId="1" xfId="2" applyNumberFormat="1" applyFont="1" applyFill="1" applyBorder="1" applyAlignment="1">
      <alignment horizontal="center" vertical="center" wrapText="1"/>
    </xf>
    <xf numFmtId="43" fontId="5" fillId="0" borderId="1" xfId="80" applyNumberFormat="1" applyFont="1" applyFill="1" applyBorder="1" applyAlignment="1">
      <alignment horizontal="center" vertical="center" wrapText="1"/>
    </xf>
    <xf numFmtId="4" fontId="5" fillId="0" borderId="1" xfId="2" applyNumberFormat="1" applyFont="1" applyFill="1" applyBorder="1" applyAlignment="1">
      <alignment horizontal="center" vertical="center" wrapText="1"/>
    </xf>
    <xf numFmtId="49" fontId="5" fillId="0" borderId="6" xfId="0" applyNumberFormat="1" applyFont="1" applyFill="1" applyBorder="1" applyAlignment="1">
      <alignment horizontal="center" vertical="top" wrapText="1"/>
    </xf>
    <xf numFmtId="0" fontId="5" fillId="0" borderId="1" xfId="4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 wrapText="1"/>
    </xf>
    <xf numFmtId="166" fontId="5" fillId="0" borderId="1" xfId="0" applyNumberFormat="1" applyFont="1" applyFill="1" applyBorder="1" applyAlignment="1">
      <alignment horizontal="center" vertical="top" wrapText="1"/>
    </xf>
    <xf numFmtId="49" fontId="5" fillId="0" borderId="7" xfId="0" applyNumberFormat="1" applyFont="1" applyFill="1" applyBorder="1" applyAlignment="1">
      <alignment horizontal="center" vertical="top" wrapText="1"/>
    </xf>
    <xf numFmtId="0" fontId="5" fillId="0" borderId="6" xfId="4" applyFont="1" applyFill="1" applyBorder="1" applyAlignment="1">
      <alignment horizontal="center" vertical="top" wrapText="1"/>
    </xf>
    <xf numFmtId="0" fontId="5" fillId="0" borderId="7" xfId="4" applyFont="1" applyFill="1" applyBorder="1" applyAlignment="1">
      <alignment horizontal="center" vertical="top" wrapText="1"/>
    </xf>
    <xf numFmtId="0" fontId="5" fillId="0" borderId="5" xfId="0" applyFont="1" applyFill="1" applyBorder="1" applyAlignment="1">
      <alignment horizontal="center" vertical="top" wrapText="1"/>
    </xf>
    <xf numFmtId="0" fontId="5" fillId="0" borderId="5" xfId="4" applyFont="1" applyFill="1" applyBorder="1" applyAlignment="1">
      <alignment horizontal="center" vertical="top" wrapText="1"/>
    </xf>
    <xf numFmtId="0" fontId="5" fillId="0" borderId="8" xfId="4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vertical="center" wrapText="1"/>
    </xf>
    <xf numFmtId="49" fontId="5" fillId="0" borderId="1" xfId="0" applyNumberFormat="1" applyFont="1" applyFill="1" applyBorder="1" applyAlignment="1">
      <alignment horizontal="center" vertical="top" wrapText="1"/>
    </xf>
    <xf numFmtId="0" fontId="16" fillId="0" borderId="1" xfId="0" applyFont="1" applyFill="1" applyBorder="1" applyAlignment="1">
      <alignment horizontal="center" vertical="top" wrapText="1"/>
    </xf>
    <xf numFmtId="49" fontId="21" fillId="0" borderId="1" xfId="0" applyNumberFormat="1" applyFont="1" applyFill="1" applyBorder="1" applyAlignment="1">
      <alignment vertical="center" wrapText="1"/>
    </xf>
    <xf numFmtId="49" fontId="11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5" fillId="0" borderId="1" xfId="4" applyFont="1" applyFill="1" applyBorder="1" applyAlignment="1">
      <alignment vertical="top" wrapText="1"/>
    </xf>
    <xf numFmtId="0" fontId="5" fillId="0" borderId="1" xfId="2" applyFont="1" applyFill="1" applyBorder="1" applyAlignment="1">
      <alignment horizontal="center" vertical="top" wrapText="1"/>
    </xf>
    <xf numFmtId="167" fontId="5" fillId="0" borderId="1" xfId="0" applyNumberFormat="1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/>
    </xf>
    <xf numFmtId="49" fontId="11" fillId="0" borderId="3" xfId="0" applyNumberFormat="1" applyFont="1" applyFill="1" applyBorder="1" applyAlignment="1">
      <alignment horizontal="left" vertical="center" wrapText="1"/>
    </xf>
    <xf numFmtId="49" fontId="11" fillId="0" borderId="4" xfId="0" applyNumberFormat="1" applyFont="1" applyFill="1" applyBorder="1" applyAlignment="1">
      <alignment horizontal="left" vertical="center" wrapText="1"/>
    </xf>
    <xf numFmtId="49" fontId="11" fillId="0" borderId="5" xfId="0" applyNumberFormat="1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horizontal="center" vertical="top" wrapText="1"/>
    </xf>
    <xf numFmtId="0" fontId="5" fillId="0" borderId="6" xfId="4" applyFont="1" applyFill="1" applyBorder="1" applyAlignment="1">
      <alignment horizontal="center" vertical="top" wrapText="1"/>
    </xf>
    <xf numFmtId="0" fontId="5" fillId="0" borderId="7" xfId="4" applyFont="1" applyFill="1" applyBorder="1" applyAlignment="1">
      <alignment horizontal="center" vertical="top" wrapText="1"/>
    </xf>
    <xf numFmtId="49" fontId="5" fillId="0" borderId="6" xfId="0" applyNumberFormat="1" applyFont="1" applyFill="1" applyBorder="1" applyAlignment="1">
      <alignment horizontal="center" vertical="top" wrapText="1"/>
    </xf>
    <xf numFmtId="49" fontId="5" fillId="0" borderId="7" xfId="0" applyNumberFormat="1" applyFont="1" applyFill="1" applyBorder="1" applyAlignment="1">
      <alignment horizontal="center" vertical="top" wrapText="1"/>
    </xf>
    <xf numFmtId="0" fontId="5" fillId="0" borderId="8" xfId="4" applyFont="1" applyFill="1" applyBorder="1" applyAlignment="1">
      <alignment horizontal="center" vertical="top" wrapText="1"/>
    </xf>
    <xf numFmtId="0" fontId="5" fillId="0" borderId="6" xfId="4" applyFont="1" applyFill="1" applyBorder="1" applyAlignment="1">
      <alignment horizontal="center" vertical="center"/>
    </xf>
    <xf numFmtId="0" fontId="5" fillId="0" borderId="7" xfId="4" applyFont="1" applyFill="1" applyBorder="1" applyAlignment="1">
      <alignment horizontal="center" vertical="center"/>
    </xf>
    <xf numFmtId="0" fontId="5" fillId="0" borderId="8" xfId="4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4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0" fontId="5" fillId="0" borderId="14" xfId="0" applyFont="1" applyFill="1" applyBorder="1" applyAlignment="1">
      <alignment horizontal="center" vertical="top" wrapText="1"/>
    </xf>
    <xf numFmtId="0" fontId="5" fillId="0" borderId="6" xfId="0" applyFont="1" applyFill="1" applyBorder="1" applyAlignment="1">
      <alignment horizontal="left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top" wrapText="1"/>
    </xf>
    <xf numFmtId="0" fontId="13" fillId="0" borderId="7" xfId="0" applyFont="1" applyFill="1" applyBorder="1" applyAlignment="1">
      <alignment horizontal="center" vertical="top" wrapText="1"/>
    </xf>
    <xf numFmtId="0" fontId="13" fillId="0" borderId="8" xfId="0" applyFont="1" applyFill="1" applyBorder="1" applyAlignment="1">
      <alignment horizontal="center" vertical="top" wrapText="1"/>
    </xf>
    <xf numFmtId="0" fontId="5" fillId="0" borderId="6" xfId="0" applyFont="1" applyFill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horizontal="center" vertical="top" wrapText="1"/>
    </xf>
    <xf numFmtId="0" fontId="11" fillId="0" borderId="3" xfId="0" applyFont="1" applyFill="1" applyBorder="1" applyAlignment="1">
      <alignment horizontal="left" vertical="center" wrapText="1"/>
    </xf>
    <xf numFmtId="0" fontId="11" fillId="0" borderId="4" xfId="0" applyFont="1" applyFill="1" applyBorder="1" applyAlignment="1">
      <alignment horizontal="left" vertical="center" wrapText="1"/>
    </xf>
    <xf numFmtId="0" fontId="11" fillId="0" borderId="5" xfId="0" applyFont="1" applyFill="1" applyBorder="1" applyAlignment="1">
      <alignment horizontal="left" vertical="center" wrapText="1"/>
    </xf>
    <xf numFmtId="0" fontId="11" fillId="0" borderId="3" xfId="4" applyFont="1" applyFill="1" applyBorder="1" applyAlignment="1">
      <alignment horizontal="left" vertical="center" wrapText="1"/>
    </xf>
    <xf numFmtId="0" fontId="11" fillId="0" borderId="4" xfId="4" applyFont="1" applyFill="1" applyBorder="1" applyAlignment="1">
      <alignment horizontal="left" vertical="center" wrapText="1"/>
    </xf>
    <xf numFmtId="0" fontId="11" fillId="0" borderId="5" xfId="4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4" applyFont="1" applyFill="1" applyBorder="1" applyAlignment="1">
      <alignment horizontal="left" vertical="top" wrapText="1"/>
    </xf>
    <xf numFmtId="0" fontId="5" fillId="0" borderId="1" xfId="4" applyFont="1" applyFill="1" applyBorder="1" applyAlignment="1">
      <alignment horizontal="center" vertical="center" wrapText="1"/>
    </xf>
    <xf numFmtId="49" fontId="11" fillId="0" borderId="14" xfId="0" applyNumberFormat="1" applyFont="1" applyFill="1" applyBorder="1" applyAlignment="1">
      <alignment horizontal="left" vertical="center" wrapText="1"/>
    </xf>
    <xf numFmtId="49" fontId="11" fillId="0" borderId="15" xfId="0" applyNumberFormat="1" applyFont="1" applyFill="1" applyBorder="1" applyAlignment="1">
      <alignment horizontal="left" vertical="center" wrapText="1"/>
    </xf>
    <xf numFmtId="165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top" wrapText="1"/>
    </xf>
    <xf numFmtId="49" fontId="19" fillId="0" borderId="3" xfId="0" applyNumberFormat="1" applyFont="1" applyFill="1" applyBorder="1" applyAlignment="1">
      <alignment horizontal="left" vertical="center" wrapText="1"/>
    </xf>
    <xf numFmtId="49" fontId="19" fillId="0" borderId="4" xfId="0" applyNumberFormat="1" applyFont="1" applyFill="1" applyBorder="1" applyAlignment="1">
      <alignment horizontal="left" vertical="center" wrapText="1"/>
    </xf>
    <xf numFmtId="49" fontId="19" fillId="0" borderId="5" xfId="0" applyNumberFormat="1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left" vertical="top" wrapText="1"/>
    </xf>
    <xf numFmtId="0" fontId="5" fillId="0" borderId="7" xfId="0" applyFont="1" applyFill="1" applyBorder="1" applyAlignment="1">
      <alignment horizontal="left" vertical="top" wrapText="1"/>
    </xf>
    <xf numFmtId="0" fontId="5" fillId="0" borderId="6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26" fillId="0" borderId="6" xfId="0" applyFont="1" applyBorder="1" applyAlignment="1">
      <alignment horizontal="center" vertical="center" wrapText="1"/>
    </xf>
    <xf numFmtId="0" fontId="26" fillId="0" borderId="8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27" fillId="0" borderId="8" xfId="0" applyFont="1" applyBorder="1" applyAlignment="1">
      <alignment horizontal="center" vertical="center" wrapText="1"/>
    </xf>
    <xf numFmtId="0" fontId="26" fillId="0" borderId="3" xfId="0" applyFont="1" applyBorder="1" applyAlignment="1">
      <alignment horizontal="center" vertical="center" wrapText="1"/>
    </xf>
    <xf numFmtId="0" fontId="26" fillId="0" borderId="5" xfId="0" applyFont="1" applyBorder="1" applyAlignment="1">
      <alignment horizontal="center" vertical="center" wrapText="1"/>
    </xf>
    <xf numFmtId="0" fontId="5" fillId="0" borderId="1" xfId="78" applyFont="1" applyFill="1" applyBorder="1" applyAlignment="1">
      <alignment horizontal="left" vertical="top" wrapText="1"/>
    </xf>
    <xf numFmtId="0" fontId="5" fillId="0" borderId="6" xfId="78" applyFont="1" applyFill="1" applyBorder="1" applyAlignment="1">
      <alignment horizontal="center" vertical="center"/>
    </xf>
    <xf numFmtId="0" fontId="5" fillId="0" borderId="7" xfId="78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5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left"/>
    </xf>
    <xf numFmtId="0" fontId="8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/>
    </xf>
    <xf numFmtId="0" fontId="9" fillId="2" borderId="0" xfId="1" applyFont="1" applyFill="1" applyBorder="1" applyAlignment="1">
      <alignment horizontal="left" vertical="top" wrapText="1"/>
    </xf>
    <xf numFmtId="49" fontId="10" fillId="2" borderId="0" xfId="0" applyNumberFormat="1" applyFont="1" applyFill="1" applyAlignment="1">
      <alignment horizontal="left" vertical="center" wrapText="1"/>
    </xf>
    <xf numFmtId="49" fontId="10" fillId="0" borderId="0" xfId="0" applyNumberFormat="1" applyFont="1" applyAlignment="1">
      <alignment horizontal="left" vertical="top" wrapText="1"/>
    </xf>
    <xf numFmtId="49" fontId="10" fillId="2" borderId="2" xfId="0" applyNumberFormat="1" applyFont="1" applyFill="1" applyBorder="1" applyAlignment="1">
      <alignment horizontal="left" vertical="top" wrapText="1"/>
    </xf>
    <xf numFmtId="49" fontId="10" fillId="2" borderId="0" xfId="0" applyNumberFormat="1" applyFont="1" applyFill="1" applyAlignment="1">
      <alignment horizontal="left" vertical="top" wrapText="1"/>
    </xf>
    <xf numFmtId="49" fontId="11" fillId="3" borderId="3" xfId="0" applyNumberFormat="1" applyFont="1" applyFill="1" applyBorder="1" applyAlignment="1">
      <alignment horizontal="left" vertical="center" wrapText="1"/>
    </xf>
    <xf numFmtId="49" fontId="11" fillId="3" borderId="4" xfId="0" applyNumberFormat="1" applyFont="1" applyFill="1" applyBorder="1" applyAlignment="1">
      <alignment horizontal="left" vertical="center" wrapText="1"/>
    </xf>
    <xf numFmtId="49" fontId="11" fillId="3" borderId="5" xfId="0" applyNumberFormat="1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top"/>
    </xf>
    <xf numFmtId="164" fontId="5" fillId="0" borderId="1" xfId="0" applyNumberFormat="1" applyFont="1" applyFill="1" applyBorder="1" applyAlignment="1">
      <alignment horizontal="center" vertical="top"/>
    </xf>
    <xf numFmtId="0" fontId="5" fillId="0" borderId="1" xfId="2" applyFont="1" applyFill="1" applyBorder="1" applyAlignment="1">
      <alignment horizontal="left" vertical="top" wrapText="1"/>
    </xf>
    <xf numFmtId="0" fontId="5" fillId="0" borderId="1" xfId="2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top" wrapText="1"/>
    </xf>
    <xf numFmtId="0" fontId="11" fillId="0" borderId="1" xfId="4" applyFont="1" applyFill="1" applyBorder="1" applyAlignment="1">
      <alignment horizontal="left" vertical="center" wrapText="1"/>
    </xf>
    <xf numFmtId="0" fontId="5" fillId="0" borderId="6" xfId="78" applyFont="1" applyFill="1" applyBorder="1" applyAlignment="1">
      <alignment horizontal="center" vertical="top" wrapText="1"/>
    </xf>
    <xf numFmtId="0" fontId="5" fillId="0" borderId="7" xfId="78" applyFont="1" applyFill="1" applyBorder="1" applyAlignment="1">
      <alignment horizontal="center" vertical="top" wrapText="1"/>
    </xf>
    <xf numFmtId="49" fontId="11" fillId="0" borderId="1" xfId="0" applyNumberFormat="1" applyFont="1" applyFill="1" applyBorder="1" applyAlignment="1">
      <alignment horizontal="left" vertical="center" wrapText="1"/>
    </xf>
    <xf numFmtId="49" fontId="11" fillId="0" borderId="10" xfId="0" applyNumberFormat="1" applyFont="1" applyFill="1" applyBorder="1" applyAlignment="1">
      <alignment horizontal="left" vertical="center" wrapText="1"/>
    </xf>
    <xf numFmtId="49" fontId="11" fillId="0" borderId="11" xfId="0" applyNumberFormat="1" applyFont="1" applyFill="1" applyBorder="1" applyAlignment="1">
      <alignment horizontal="left" vertical="center" wrapText="1"/>
    </xf>
    <xf numFmtId="0" fontId="13" fillId="0" borderId="0" xfId="0" applyFont="1" applyBorder="1" applyAlignment="1">
      <alignment horizontal="center" vertical="top" wrapText="1"/>
    </xf>
    <xf numFmtId="0" fontId="13" fillId="0" borderId="1" xfId="0" applyFont="1" applyFill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top" wrapText="1"/>
    </xf>
    <xf numFmtId="0" fontId="5" fillId="0" borderId="6" xfId="2" applyFont="1" applyFill="1" applyBorder="1" applyAlignment="1">
      <alignment horizontal="center" vertical="center" wrapText="1"/>
    </xf>
    <xf numFmtId="0" fontId="5" fillId="0" borderId="7" xfId="2" applyFont="1" applyFill="1" applyBorder="1" applyAlignment="1">
      <alignment horizontal="center" vertical="center" wrapText="1"/>
    </xf>
    <xf numFmtId="0" fontId="5" fillId="0" borderId="8" xfId="2" applyFont="1" applyFill="1" applyBorder="1" applyAlignment="1">
      <alignment horizontal="center" vertical="center" wrapText="1"/>
    </xf>
    <xf numFmtId="49" fontId="5" fillId="0" borderId="8" xfId="0" applyNumberFormat="1" applyFont="1" applyFill="1" applyBorder="1" applyAlignment="1">
      <alignment horizontal="center" vertical="top" wrapText="1"/>
    </xf>
    <xf numFmtId="4" fontId="11" fillId="0" borderId="3" xfId="0" applyNumberFormat="1" applyFont="1" applyFill="1" applyBorder="1" applyAlignment="1">
      <alignment horizontal="center" vertical="top" wrapText="1"/>
    </xf>
    <xf numFmtId="4" fontId="11" fillId="0" borderId="4" xfId="0" applyNumberFormat="1" applyFont="1" applyFill="1" applyBorder="1" applyAlignment="1">
      <alignment horizontal="center" vertical="top" wrapText="1"/>
    </xf>
    <xf numFmtId="4" fontId="11" fillId="0" borderId="5" xfId="0" applyNumberFormat="1" applyFont="1" applyFill="1" applyBorder="1" applyAlignment="1">
      <alignment horizontal="center" vertical="top" wrapText="1"/>
    </xf>
    <xf numFmtId="4" fontId="5" fillId="0" borderId="1" xfId="0" applyNumberFormat="1" applyFont="1" applyFill="1" applyBorder="1" applyAlignment="1">
      <alignment horizontal="center" vertical="top" wrapText="1"/>
    </xf>
    <xf numFmtId="0" fontId="5" fillId="0" borderId="1" xfId="53" applyFont="1" applyFill="1" applyBorder="1" applyAlignment="1">
      <alignment horizontal="left" vertical="top" wrapText="1"/>
    </xf>
    <xf numFmtId="4" fontId="5" fillId="0" borderId="1" xfId="5" applyNumberFormat="1" applyFont="1" applyFill="1" applyBorder="1" applyAlignment="1">
      <alignment horizontal="center" vertical="top"/>
    </xf>
    <xf numFmtId="4" fontId="5" fillId="0" borderId="1" xfId="0" applyNumberFormat="1" applyFont="1" applyFill="1" applyBorder="1" applyAlignment="1">
      <alignment horizontal="left" vertical="top" wrapText="1"/>
    </xf>
    <xf numFmtId="0" fontId="5" fillId="0" borderId="1" xfId="53" applyFont="1" applyFill="1" applyBorder="1" applyAlignment="1">
      <alignment horizontal="center" vertical="center" wrapText="1"/>
    </xf>
    <xf numFmtId="3" fontId="5" fillId="0" borderId="1" xfId="5" applyNumberFormat="1" applyFont="1" applyFill="1" applyBorder="1" applyAlignment="1">
      <alignment horizontal="center" vertical="center"/>
    </xf>
    <xf numFmtId="0" fontId="5" fillId="0" borderId="1" xfId="79" applyFont="1" applyFill="1" applyBorder="1" applyAlignment="1">
      <alignment horizontal="center" vertical="center"/>
    </xf>
    <xf numFmtId="0" fontId="5" fillId="8" borderId="1" xfId="0" applyFont="1" applyFill="1" applyBorder="1" applyAlignment="1">
      <alignment horizontal="left" vertical="center" wrapText="1"/>
    </xf>
    <xf numFmtId="164" fontId="5" fillId="0" borderId="1" xfId="5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horizontal="center" vertical="top" wrapText="1"/>
    </xf>
    <xf numFmtId="4" fontId="5" fillId="9" borderId="1" xfId="0" applyNumberFormat="1" applyFont="1" applyFill="1" applyBorder="1" applyAlignment="1">
      <alignment horizontal="center" vertical="top" wrapText="1"/>
    </xf>
    <xf numFmtId="0" fontId="5" fillId="5" borderId="1" xfId="53" applyFont="1" applyFill="1" applyBorder="1" applyAlignment="1">
      <alignment horizontal="left" vertical="top" wrapText="1"/>
    </xf>
    <xf numFmtId="4" fontId="5" fillId="5" borderId="1" xfId="5" applyNumberFormat="1" applyFont="1" applyFill="1" applyBorder="1" applyAlignment="1">
      <alignment horizontal="center" vertical="top"/>
    </xf>
    <xf numFmtId="0" fontId="5" fillId="0" borderId="1" xfId="79" applyFont="1" applyBorder="1" applyAlignment="1">
      <alignment horizontal="center" vertical="center"/>
    </xf>
  </cellXfs>
  <cellStyles count="81">
    <cellStyle name="ЛокСмета" xfId="1"/>
    <cellStyle name="Обычный" xfId="0" builtinId="0"/>
    <cellStyle name="Обычный 2" xfId="2"/>
    <cellStyle name="Обычный 2 2" xfId="3"/>
    <cellStyle name="Обычный 3" xfId="4"/>
    <cellStyle name="Обычный 3 2" xfId="79"/>
    <cellStyle name="Обычный 3 3" xfId="77"/>
    <cellStyle name="Обычный 4" xfId="5"/>
    <cellStyle name="Обычный 4 2" xfId="6"/>
    <cellStyle name="Обычный 4 2 2" xfId="7"/>
    <cellStyle name="Обычный 4 2 2 2" xfId="8"/>
    <cellStyle name="Обычный 4 2 2 2 2" xfId="9"/>
    <cellStyle name="Обычный 4 2 2 3" xfId="10"/>
    <cellStyle name="Обычный 4 2 2 4" xfId="11"/>
    <cellStyle name="Обычный 4 2 2 5" xfId="12"/>
    <cellStyle name="Обычный 4 2 3" xfId="13"/>
    <cellStyle name="Обычный 4 2 3 2" xfId="14"/>
    <cellStyle name="Обычный 4 2 3 2 2" xfId="15"/>
    <cellStyle name="Обычный 4 2 3 3" xfId="16"/>
    <cellStyle name="Обычный 4 2 3 4" xfId="17"/>
    <cellStyle name="Обычный 4 2 3 5" xfId="18"/>
    <cellStyle name="Обычный 4 2 4" xfId="19"/>
    <cellStyle name="Обычный 4 2 4 2" xfId="20"/>
    <cellStyle name="Обычный 4 2 4 2 2" xfId="21"/>
    <cellStyle name="Обычный 4 2 4 3" xfId="22"/>
    <cellStyle name="Обычный 4 2 4 4" xfId="23"/>
    <cellStyle name="Обычный 4 2 4 5" xfId="24"/>
    <cellStyle name="Обычный 4 2 5" xfId="25"/>
    <cellStyle name="Обычный 4 2 5 2" xfId="26"/>
    <cellStyle name="Обычный 4 2 6" xfId="27"/>
    <cellStyle name="Обычный 4 2 7" xfId="28"/>
    <cellStyle name="Обычный 4 2 8" xfId="29"/>
    <cellStyle name="Обычный 4 3" xfId="30"/>
    <cellStyle name="Обычный 4 3 2" xfId="31"/>
    <cellStyle name="Обычный 4 3 2 2" xfId="32"/>
    <cellStyle name="Обычный 4 3 3" xfId="33"/>
    <cellStyle name="Обычный 4 3 4" xfId="34"/>
    <cellStyle name="Обычный 4 3 5" xfId="35"/>
    <cellStyle name="Обычный 4 4" xfId="36"/>
    <cellStyle name="Обычный 4 4 2" xfId="37"/>
    <cellStyle name="Обычный 4 4 2 2" xfId="38"/>
    <cellStyle name="Обычный 4 4 3" xfId="39"/>
    <cellStyle name="Обычный 4 4 4" xfId="40"/>
    <cellStyle name="Обычный 4 4 5" xfId="41"/>
    <cellStyle name="Обычный 4 5" xfId="42"/>
    <cellStyle name="Обычный 4 5 2" xfId="43"/>
    <cellStyle name="Обычный 4 5 2 2" xfId="44"/>
    <cellStyle name="Обычный 4 5 3" xfId="45"/>
    <cellStyle name="Обычный 4 5 4" xfId="46"/>
    <cellStyle name="Обычный 4 5 5" xfId="47"/>
    <cellStyle name="Обычный 4 6" xfId="48"/>
    <cellStyle name="Обычный 4 6 2" xfId="49"/>
    <cellStyle name="Обычный 4 7" xfId="50"/>
    <cellStyle name="Обычный 4 8" xfId="51"/>
    <cellStyle name="Обычный 4 9" xfId="52"/>
    <cellStyle name="Обычный 5" xfId="53"/>
    <cellStyle name="Обычный 5 2" xfId="54"/>
    <cellStyle name="Обычный 5 2 2" xfId="55"/>
    <cellStyle name="Обычный 5 2 2 2" xfId="56"/>
    <cellStyle name="Обычный 5 2 3" xfId="57"/>
    <cellStyle name="Обычный 5 2 4" xfId="58"/>
    <cellStyle name="Обычный 5 2 5" xfId="59"/>
    <cellStyle name="Обычный 5 3" xfId="60"/>
    <cellStyle name="Обычный 5 3 2" xfId="61"/>
    <cellStyle name="Обычный 5 3 2 2" xfId="62"/>
    <cellStyle name="Обычный 5 3 3" xfId="63"/>
    <cellStyle name="Обычный 5 3 4" xfId="64"/>
    <cellStyle name="Обычный 5 3 5" xfId="65"/>
    <cellStyle name="Обычный 5 4" xfId="66"/>
    <cellStyle name="Обычный 5 4 2" xfId="67"/>
    <cellStyle name="Обычный 5 4 2 2" xfId="68"/>
    <cellStyle name="Обычный 5 4 3" xfId="69"/>
    <cellStyle name="Обычный 5 4 4" xfId="70"/>
    <cellStyle name="Обычный 5 4 5" xfId="71"/>
    <cellStyle name="Обычный 5 5" xfId="72"/>
    <cellStyle name="Обычный 5 5 2" xfId="73"/>
    <cellStyle name="Обычный 5 6" xfId="74"/>
    <cellStyle name="Обычный 5 7" xfId="75"/>
    <cellStyle name="Обычный 5 8" xfId="76"/>
    <cellStyle name="Обычный 8" xfId="78"/>
    <cellStyle name="Финансовый" xfId="80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93"/>
  <sheetViews>
    <sheetView tabSelected="1" zoomScale="70" zoomScaleNormal="70" zoomScaleSheetLayoutView="70" workbookViewId="0">
      <selection activeCell="J184" sqref="J184:J185"/>
    </sheetView>
  </sheetViews>
  <sheetFormatPr defaultColWidth="9.140625" defaultRowHeight="12.75" x14ac:dyDescent="0.2"/>
  <cols>
    <col min="1" max="1" width="9.140625" style="1"/>
    <col min="2" max="2" width="36.5703125" style="1" customWidth="1"/>
    <col min="3" max="3" width="16.42578125" style="1" customWidth="1"/>
    <col min="4" max="4" width="34" style="1" customWidth="1"/>
    <col min="5" max="5" width="60.5703125" style="1" customWidth="1"/>
    <col min="6" max="6" width="12.85546875" style="1" customWidth="1"/>
    <col min="7" max="7" width="8.140625" style="1" customWidth="1"/>
    <col min="8" max="8" width="66.85546875" style="2" customWidth="1"/>
    <col min="9" max="9" width="14.140625" style="3" customWidth="1"/>
    <col min="10" max="10" width="10.140625" style="1" customWidth="1"/>
    <col min="11" max="11" width="49.28515625" style="1" customWidth="1"/>
    <col min="12" max="12" width="8.140625" style="1" customWidth="1"/>
    <col min="13" max="13" width="11.140625" style="1" customWidth="1"/>
    <col min="14" max="15" width="9.140625" style="1"/>
    <col min="16" max="16" width="9.140625" style="54"/>
    <col min="17" max="16384" width="9.140625" style="1"/>
  </cols>
  <sheetData>
    <row r="1" spans="1:13" ht="15.7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ht="15.75" x14ac:dyDescent="0.25">
      <c r="A2" s="4"/>
      <c r="B2" s="4" t="s">
        <v>0</v>
      </c>
      <c r="C2" s="4"/>
      <c r="D2" s="4"/>
      <c r="E2" s="4"/>
      <c r="F2" s="4"/>
      <c r="G2" s="4"/>
      <c r="H2" s="4"/>
      <c r="I2" s="199" t="s">
        <v>1</v>
      </c>
      <c r="J2" s="199"/>
      <c r="K2" s="199"/>
      <c r="L2" s="5"/>
      <c r="M2" s="4"/>
    </row>
    <row r="3" spans="1:13" ht="15.75" x14ac:dyDescent="0.25">
      <c r="A3" s="4"/>
      <c r="B3" s="4" t="s">
        <v>87</v>
      </c>
      <c r="C3" s="4"/>
      <c r="D3" s="4"/>
      <c r="E3" s="4"/>
      <c r="F3" s="4"/>
      <c r="G3" s="4"/>
      <c r="H3" s="4"/>
      <c r="I3" s="4"/>
      <c r="J3" s="4" t="s">
        <v>123</v>
      </c>
      <c r="K3" s="4"/>
      <c r="L3" s="4"/>
      <c r="M3" s="4"/>
    </row>
    <row r="4" spans="1:13" ht="15.75" customHeight="1" x14ac:dyDescent="0.25">
      <c r="A4" s="4"/>
      <c r="B4" s="4"/>
      <c r="C4" s="4"/>
      <c r="D4" s="4"/>
      <c r="E4" s="4"/>
      <c r="F4" s="4"/>
      <c r="G4" s="4"/>
      <c r="H4" s="4"/>
      <c r="I4" s="4"/>
      <c r="J4" s="200" t="s">
        <v>2</v>
      </c>
      <c r="K4" s="200"/>
      <c r="L4" s="200"/>
      <c r="M4" s="200"/>
    </row>
    <row r="5" spans="1:13" ht="15.75" customHeight="1" x14ac:dyDescent="0.25">
      <c r="A5" s="4"/>
      <c r="B5" s="4"/>
      <c r="C5" s="4"/>
      <c r="D5" s="4"/>
      <c r="E5" s="4"/>
      <c r="F5" s="4"/>
      <c r="G5" s="4"/>
      <c r="H5" s="4"/>
      <c r="I5" s="4"/>
      <c r="J5" s="200" t="s">
        <v>3</v>
      </c>
      <c r="K5" s="200"/>
      <c r="L5" s="200"/>
      <c r="M5" s="200"/>
    </row>
    <row r="6" spans="1:13" ht="15.75" x14ac:dyDescent="0.25">
      <c r="A6" s="4"/>
      <c r="B6" s="4"/>
      <c r="C6" s="4"/>
      <c r="D6" s="4"/>
      <c r="E6" s="4"/>
      <c r="F6" s="4"/>
      <c r="G6" s="4"/>
      <c r="H6" s="4"/>
      <c r="I6" s="4"/>
      <c r="J6" s="4" t="s">
        <v>124</v>
      </c>
      <c r="K6" s="4"/>
      <c r="L6" s="4"/>
      <c r="M6" s="4"/>
    </row>
    <row r="7" spans="1:13" ht="15.75" x14ac:dyDescent="0.25">
      <c r="A7" s="4"/>
      <c r="B7" s="4"/>
      <c r="C7" s="4"/>
      <c r="D7" s="4"/>
      <c r="E7" s="4"/>
      <c r="F7" s="4"/>
      <c r="G7" s="4"/>
      <c r="H7" s="4"/>
      <c r="I7" s="4"/>
      <c r="J7" s="4" t="s">
        <v>125</v>
      </c>
      <c r="K7" s="4"/>
      <c r="L7" s="4"/>
      <c r="M7" s="4"/>
    </row>
    <row r="8" spans="1:13" ht="15.75" x14ac:dyDescent="0.25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</row>
    <row r="9" spans="1:13" ht="15.75" x14ac:dyDescent="0.25">
      <c r="A9" s="4"/>
      <c r="B9" s="4" t="s">
        <v>4</v>
      </c>
      <c r="C9" s="4"/>
      <c r="D9" s="201"/>
      <c r="E9" s="201"/>
      <c r="F9" s="201"/>
      <c r="G9" s="201"/>
      <c r="H9" s="201"/>
      <c r="I9" s="201"/>
      <c r="J9" s="201"/>
      <c r="K9" s="201"/>
      <c r="L9" s="4"/>
      <c r="M9" s="4"/>
    </row>
    <row r="10" spans="1:13" ht="15.75" x14ac:dyDescent="0.25">
      <c r="A10" s="4"/>
      <c r="B10" s="4" t="s">
        <v>92</v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</row>
    <row r="11" spans="1:13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</row>
    <row r="12" spans="1:13" ht="21.75" customHeight="1" x14ac:dyDescent="0.2">
      <c r="A12" s="202" t="s">
        <v>176</v>
      </c>
      <c r="B12" s="202"/>
      <c r="C12" s="202"/>
      <c r="D12" s="202"/>
      <c r="E12" s="202"/>
      <c r="F12" s="202"/>
      <c r="G12" s="202"/>
      <c r="H12" s="202"/>
      <c r="I12" s="202"/>
      <c r="J12" s="202"/>
      <c r="K12" s="202"/>
      <c r="L12" s="202"/>
      <c r="M12" s="202"/>
    </row>
    <row r="13" spans="1:13" ht="15.75" x14ac:dyDescent="0.2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</row>
    <row r="14" spans="1:13" ht="15.75" x14ac:dyDescent="0.25">
      <c r="A14" s="4"/>
      <c r="B14" s="6" t="s">
        <v>5</v>
      </c>
      <c r="C14" s="6"/>
      <c r="D14" s="201" t="s">
        <v>177</v>
      </c>
      <c r="E14" s="201"/>
      <c r="F14" s="201"/>
      <c r="G14" s="201"/>
      <c r="H14" s="201"/>
      <c r="I14" s="201"/>
      <c r="J14" s="201"/>
      <c r="K14" s="201"/>
      <c r="L14" s="4"/>
      <c r="M14" s="4"/>
    </row>
    <row r="15" spans="1:13" ht="15.75" x14ac:dyDescent="0.25">
      <c r="B15" s="203" t="s">
        <v>6</v>
      </c>
      <c r="C15" s="203"/>
      <c r="D15" s="203"/>
      <c r="E15" s="203"/>
      <c r="F15" s="203"/>
      <c r="G15" s="203"/>
      <c r="H15" s="203"/>
      <c r="I15" s="4"/>
      <c r="J15" s="4"/>
      <c r="K15" s="4"/>
      <c r="L15" s="4"/>
      <c r="M15" s="4"/>
    </row>
    <row r="16" spans="1:13" ht="15.75" x14ac:dyDescent="0.25">
      <c r="B16" s="7"/>
      <c r="C16" s="7"/>
      <c r="D16" s="7"/>
      <c r="E16" s="33"/>
      <c r="F16" s="7"/>
      <c r="G16" s="7"/>
      <c r="H16" s="7"/>
      <c r="I16" s="4"/>
      <c r="J16" s="4"/>
      <c r="K16" s="4"/>
      <c r="L16" s="4"/>
      <c r="M16" s="4"/>
    </row>
    <row r="17" spans="1:16" ht="15.75" customHeight="1" x14ac:dyDescent="0.2">
      <c r="A17" s="204" t="s">
        <v>7</v>
      </c>
      <c r="B17" s="204"/>
      <c r="C17" s="204"/>
      <c r="D17" s="204"/>
      <c r="E17" s="204"/>
      <c r="F17" s="204"/>
      <c r="G17" s="204"/>
      <c r="H17" s="204"/>
      <c r="I17" s="204"/>
      <c r="J17" s="204"/>
      <c r="K17" s="204"/>
      <c r="L17" s="204"/>
      <c r="M17" s="204"/>
    </row>
    <row r="18" spans="1:16" ht="15.75" customHeight="1" x14ac:dyDescent="0.2">
      <c r="A18" s="205" t="s">
        <v>8</v>
      </c>
      <c r="B18" s="205"/>
      <c r="C18" s="205"/>
      <c r="D18" s="205"/>
      <c r="E18" s="205"/>
      <c r="F18" s="205"/>
      <c r="G18" s="205"/>
      <c r="H18" s="205"/>
      <c r="I18" s="205"/>
      <c r="J18" s="205"/>
      <c r="K18" s="205"/>
      <c r="L18" s="205"/>
      <c r="M18" s="205"/>
    </row>
    <row r="19" spans="1:16" ht="15.75" customHeight="1" x14ac:dyDescent="0.2">
      <c r="A19" s="206" t="s">
        <v>9</v>
      </c>
      <c r="B19" s="206"/>
      <c r="C19" s="206"/>
      <c r="D19" s="206"/>
      <c r="E19" s="206"/>
      <c r="F19" s="206"/>
      <c r="G19" s="206"/>
      <c r="H19" s="206"/>
      <c r="I19" s="206"/>
      <c r="J19" s="206"/>
      <c r="K19" s="206"/>
      <c r="L19" s="206"/>
      <c r="M19" s="206"/>
    </row>
    <row r="20" spans="1:16" ht="15.75" customHeight="1" x14ac:dyDescent="0.2">
      <c r="A20" s="206" t="s">
        <v>10</v>
      </c>
      <c r="B20" s="206"/>
      <c r="C20" s="206"/>
      <c r="D20" s="206"/>
      <c r="E20" s="206"/>
      <c r="F20" s="206"/>
      <c r="G20" s="206"/>
      <c r="H20" s="206"/>
      <c r="I20" s="206"/>
      <c r="J20" s="206"/>
      <c r="K20" s="206"/>
      <c r="L20" s="206"/>
      <c r="M20" s="206"/>
    </row>
    <row r="21" spans="1:16" ht="18" customHeight="1" x14ac:dyDescent="0.2">
      <c r="A21" s="207" t="s">
        <v>11</v>
      </c>
      <c r="B21" s="208"/>
      <c r="C21" s="208"/>
      <c r="D21" s="208"/>
      <c r="E21" s="208"/>
      <c r="F21" s="208"/>
      <c r="G21" s="208"/>
      <c r="H21" s="208"/>
      <c r="I21" s="208"/>
      <c r="J21" s="208"/>
      <c r="K21" s="208"/>
      <c r="L21" s="208"/>
      <c r="M21" s="208"/>
    </row>
    <row r="22" spans="1:16" s="34" customFormat="1" ht="18" customHeight="1" x14ac:dyDescent="0.2">
      <c r="A22" s="192" t="s">
        <v>12</v>
      </c>
      <c r="B22" s="190" t="s">
        <v>80</v>
      </c>
      <c r="C22" s="190" t="s">
        <v>81</v>
      </c>
      <c r="D22" s="194" t="s">
        <v>82</v>
      </c>
      <c r="E22" s="195"/>
      <c r="F22" s="190" t="s">
        <v>83</v>
      </c>
      <c r="G22" s="190" t="s">
        <v>14</v>
      </c>
      <c r="H22" s="190" t="s">
        <v>84</v>
      </c>
      <c r="I22" s="190" t="s">
        <v>83</v>
      </c>
      <c r="J22" s="190" t="s">
        <v>14</v>
      </c>
      <c r="K22" s="190" t="s">
        <v>85</v>
      </c>
      <c r="L22" s="190" t="s">
        <v>83</v>
      </c>
      <c r="M22" s="190" t="s">
        <v>14</v>
      </c>
      <c r="P22" s="55"/>
    </row>
    <row r="23" spans="1:16" s="34" customFormat="1" ht="47.25" customHeight="1" x14ac:dyDescent="0.2">
      <c r="A23" s="193"/>
      <c r="B23" s="191"/>
      <c r="C23" s="191"/>
      <c r="D23" s="36" t="s">
        <v>86</v>
      </c>
      <c r="E23" s="35" t="s">
        <v>13</v>
      </c>
      <c r="F23" s="191"/>
      <c r="G23" s="191"/>
      <c r="H23" s="191"/>
      <c r="I23" s="191"/>
      <c r="J23" s="191"/>
      <c r="K23" s="191"/>
      <c r="L23" s="191"/>
      <c r="M23" s="191"/>
      <c r="P23" s="56"/>
    </row>
    <row r="24" spans="1:16" s="34" customFormat="1" ht="15.75" x14ac:dyDescent="0.2">
      <c r="A24" s="37">
        <v>1</v>
      </c>
      <c r="B24" s="37">
        <v>2</v>
      </c>
      <c r="C24" s="37">
        <v>3</v>
      </c>
      <c r="D24" s="37">
        <v>4</v>
      </c>
      <c r="E24" s="37">
        <v>5</v>
      </c>
      <c r="F24" s="37">
        <v>6</v>
      </c>
      <c r="G24" s="37">
        <v>7</v>
      </c>
      <c r="H24" s="37">
        <v>8</v>
      </c>
      <c r="I24" s="37">
        <v>9</v>
      </c>
      <c r="J24" s="37">
        <v>10</v>
      </c>
      <c r="K24" s="37">
        <v>11</v>
      </c>
      <c r="L24" s="37">
        <v>12</v>
      </c>
      <c r="M24" s="37">
        <v>13</v>
      </c>
      <c r="P24" s="55"/>
    </row>
    <row r="25" spans="1:16" ht="15.75" x14ac:dyDescent="0.2">
      <c r="A25" s="209" t="s">
        <v>15</v>
      </c>
      <c r="B25" s="210"/>
      <c r="C25" s="210"/>
      <c r="D25" s="210"/>
      <c r="E25" s="210"/>
      <c r="F25" s="210"/>
      <c r="G25" s="210"/>
      <c r="H25" s="210"/>
      <c r="I25" s="210"/>
      <c r="J25" s="210"/>
      <c r="K25" s="210"/>
      <c r="L25" s="210"/>
      <c r="M25" s="211"/>
    </row>
    <row r="26" spans="1:16" ht="25.5" customHeight="1" x14ac:dyDescent="0.2">
      <c r="A26" s="218" t="s">
        <v>16</v>
      </c>
      <c r="B26" s="182" t="s">
        <v>127</v>
      </c>
      <c r="C26" s="60">
        <v>400006473695</v>
      </c>
      <c r="D26" s="61">
        <v>1000345392</v>
      </c>
      <c r="E26" s="226" t="s">
        <v>96</v>
      </c>
      <c r="F26" s="62" t="s">
        <v>17</v>
      </c>
      <c r="G26" s="63" t="s">
        <v>93</v>
      </c>
      <c r="H26" s="140" t="s">
        <v>18</v>
      </c>
      <c r="I26" s="141"/>
      <c r="J26" s="141"/>
      <c r="K26" s="141"/>
      <c r="L26" s="141"/>
      <c r="M26" s="142"/>
      <c r="P26" s="225"/>
    </row>
    <row r="27" spans="1:16" ht="36" customHeight="1" x14ac:dyDescent="0.2">
      <c r="A27" s="156"/>
      <c r="B27" s="182"/>
      <c r="C27" s="60">
        <v>400006473687</v>
      </c>
      <c r="D27" s="64">
        <v>1000345393</v>
      </c>
      <c r="E27" s="226"/>
      <c r="F27" s="167" t="s">
        <v>19</v>
      </c>
      <c r="G27" s="167">
        <v>31</v>
      </c>
      <c r="H27" s="186" t="s">
        <v>182</v>
      </c>
      <c r="I27" s="213" t="s">
        <v>20</v>
      </c>
      <c r="J27" s="214">
        <v>1.04</v>
      </c>
      <c r="K27" s="65" t="s">
        <v>181</v>
      </c>
      <c r="L27" s="66" t="s">
        <v>20</v>
      </c>
      <c r="M27" s="67">
        <v>1.0609999999999999</v>
      </c>
      <c r="P27" s="225"/>
    </row>
    <row r="28" spans="1:16" ht="36" customHeight="1" x14ac:dyDescent="0.2">
      <c r="A28" s="156"/>
      <c r="B28" s="182"/>
      <c r="C28" s="68"/>
      <c r="D28" s="69"/>
      <c r="E28" s="226"/>
      <c r="F28" s="168"/>
      <c r="G28" s="168"/>
      <c r="H28" s="187"/>
      <c r="I28" s="213"/>
      <c r="J28" s="214"/>
      <c r="K28" s="70" t="s">
        <v>21</v>
      </c>
      <c r="L28" s="71" t="s">
        <v>22</v>
      </c>
      <c r="M28" s="71">
        <v>14</v>
      </c>
      <c r="P28" s="225"/>
    </row>
    <row r="29" spans="1:16" ht="36" customHeight="1" x14ac:dyDescent="0.2">
      <c r="A29" s="156"/>
      <c r="B29" s="182"/>
      <c r="C29" s="68"/>
      <c r="D29" s="69"/>
      <c r="E29" s="226"/>
      <c r="F29" s="168"/>
      <c r="G29" s="168"/>
      <c r="H29" s="187"/>
      <c r="I29" s="213"/>
      <c r="J29" s="214"/>
      <c r="K29" s="70" t="s">
        <v>90</v>
      </c>
      <c r="L29" s="71" t="s">
        <v>22</v>
      </c>
      <c r="M29" s="71">
        <v>14</v>
      </c>
      <c r="P29" s="225"/>
    </row>
    <row r="30" spans="1:16" ht="36" customHeight="1" x14ac:dyDescent="0.2">
      <c r="A30" s="156"/>
      <c r="B30" s="182"/>
      <c r="C30" s="68"/>
      <c r="D30" s="69"/>
      <c r="E30" s="226"/>
      <c r="F30" s="168"/>
      <c r="G30" s="168"/>
      <c r="H30" s="187"/>
      <c r="I30" s="213"/>
      <c r="J30" s="214"/>
      <c r="K30" s="70" t="s">
        <v>23</v>
      </c>
      <c r="L30" s="71" t="s">
        <v>22</v>
      </c>
      <c r="M30" s="71">
        <v>23</v>
      </c>
      <c r="P30" s="225"/>
    </row>
    <row r="31" spans="1:16" ht="36" customHeight="1" x14ac:dyDescent="0.2">
      <c r="A31" s="156"/>
      <c r="B31" s="182"/>
      <c r="C31" s="68"/>
      <c r="D31" s="69"/>
      <c r="E31" s="226"/>
      <c r="F31" s="168"/>
      <c r="G31" s="168"/>
      <c r="H31" s="187"/>
      <c r="I31" s="213"/>
      <c r="J31" s="214"/>
      <c r="K31" s="70" t="s">
        <v>24</v>
      </c>
      <c r="L31" s="71" t="s">
        <v>22</v>
      </c>
      <c r="M31" s="71">
        <v>25</v>
      </c>
      <c r="P31" s="225"/>
    </row>
    <row r="32" spans="1:16" ht="36" customHeight="1" x14ac:dyDescent="0.2">
      <c r="A32" s="156"/>
      <c r="B32" s="182"/>
      <c r="C32" s="68"/>
      <c r="D32" s="69"/>
      <c r="E32" s="226"/>
      <c r="F32" s="168"/>
      <c r="G32" s="168"/>
      <c r="H32" s="187"/>
      <c r="I32" s="213"/>
      <c r="J32" s="214"/>
      <c r="K32" s="70" t="s">
        <v>25</v>
      </c>
      <c r="L32" s="71" t="s">
        <v>22</v>
      </c>
      <c r="M32" s="71">
        <v>28</v>
      </c>
      <c r="P32" s="225"/>
    </row>
    <row r="33" spans="1:16" ht="36" customHeight="1" x14ac:dyDescent="0.2">
      <c r="A33" s="156"/>
      <c r="B33" s="182"/>
      <c r="C33" s="68"/>
      <c r="D33" s="69"/>
      <c r="E33" s="226"/>
      <c r="F33" s="168"/>
      <c r="G33" s="168"/>
      <c r="H33" s="187"/>
      <c r="I33" s="213"/>
      <c r="J33" s="214"/>
      <c r="K33" s="72" t="s">
        <v>26</v>
      </c>
      <c r="L33" s="71" t="s">
        <v>22</v>
      </c>
      <c r="M33" s="71">
        <v>3</v>
      </c>
      <c r="P33" s="225"/>
    </row>
    <row r="34" spans="1:16" ht="36" customHeight="1" x14ac:dyDescent="0.2">
      <c r="A34" s="156"/>
      <c r="B34" s="182"/>
      <c r="C34" s="68"/>
      <c r="D34" s="69"/>
      <c r="E34" s="226"/>
      <c r="F34" s="168"/>
      <c r="G34" s="168"/>
      <c r="H34" s="187"/>
      <c r="I34" s="213"/>
      <c r="J34" s="214"/>
      <c r="K34" s="72" t="s">
        <v>94</v>
      </c>
      <c r="L34" s="71" t="s">
        <v>22</v>
      </c>
      <c r="M34" s="71">
        <v>1</v>
      </c>
      <c r="P34" s="225"/>
    </row>
    <row r="35" spans="1:16" ht="36" customHeight="1" x14ac:dyDescent="0.2">
      <c r="A35" s="156"/>
      <c r="B35" s="182"/>
      <c r="C35" s="68"/>
      <c r="D35" s="69"/>
      <c r="E35" s="226"/>
      <c r="F35" s="168"/>
      <c r="G35" s="168"/>
      <c r="H35" s="187"/>
      <c r="I35" s="213"/>
      <c r="J35" s="214"/>
      <c r="K35" s="70" t="s">
        <v>27</v>
      </c>
      <c r="L35" s="73" t="s">
        <v>28</v>
      </c>
      <c r="M35" s="71">
        <v>74</v>
      </c>
      <c r="P35" s="225"/>
    </row>
    <row r="36" spans="1:16" ht="36" customHeight="1" x14ac:dyDescent="0.2">
      <c r="A36" s="156"/>
      <c r="B36" s="182"/>
      <c r="C36" s="68"/>
      <c r="D36" s="69"/>
      <c r="E36" s="226"/>
      <c r="F36" s="168"/>
      <c r="G36" s="168"/>
      <c r="H36" s="187"/>
      <c r="I36" s="213"/>
      <c r="J36" s="214"/>
      <c r="K36" s="70" t="s">
        <v>29</v>
      </c>
      <c r="L36" s="71" t="s">
        <v>22</v>
      </c>
      <c r="M36" s="71">
        <v>74</v>
      </c>
      <c r="P36" s="225"/>
    </row>
    <row r="37" spans="1:16" ht="36" customHeight="1" x14ac:dyDescent="0.2">
      <c r="A37" s="156"/>
      <c r="B37" s="182"/>
      <c r="C37" s="68"/>
      <c r="D37" s="69"/>
      <c r="E37" s="226"/>
      <c r="F37" s="168"/>
      <c r="G37" s="168"/>
      <c r="H37" s="187"/>
      <c r="I37" s="213"/>
      <c r="J37" s="214"/>
      <c r="K37" s="70" t="s">
        <v>180</v>
      </c>
      <c r="L37" s="71" t="s">
        <v>22</v>
      </c>
      <c r="M37" s="71">
        <v>48</v>
      </c>
      <c r="P37" s="225"/>
    </row>
    <row r="38" spans="1:16" ht="36" customHeight="1" x14ac:dyDescent="0.2">
      <c r="A38" s="156"/>
      <c r="B38" s="182"/>
      <c r="C38" s="68"/>
      <c r="D38" s="74"/>
      <c r="E38" s="226"/>
      <c r="F38" s="169"/>
      <c r="G38" s="169"/>
      <c r="H38" s="212"/>
      <c r="I38" s="213"/>
      <c r="J38" s="214"/>
      <c r="K38" s="70" t="s">
        <v>30</v>
      </c>
      <c r="L38" s="71" t="s">
        <v>22</v>
      </c>
      <c r="M38" s="71">
        <v>74</v>
      </c>
      <c r="P38" s="225"/>
    </row>
    <row r="39" spans="1:16" ht="36" customHeight="1" x14ac:dyDescent="0.2">
      <c r="A39" s="156"/>
      <c r="B39" s="182"/>
      <c r="C39" s="68"/>
      <c r="D39" s="164"/>
      <c r="E39" s="164" t="s">
        <v>128</v>
      </c>
      <c r="F39" s="220" t="s">
        <v>17</v>
      </c>
      <c r="G39" s="220">
        <v>3.5999999999999997E-2</v>
      </c>
      <c r="H39" s="196" t="s">
        <v>95</v>
      </c>
      <c r="I39" s="197" t="s">
        <v>20</v>
      </c>
      <c r="J39" s="197">
        <v>3.5999999999999997E-2</v>
      </c>
      <c r="K39" s="75" t="s">
        <v>183</v>
      </c>
      <c r="L39" s="38" t="s">
        <v>20</v>
      </c>
      <c r="M39" s="39">
        <v>3.6999999999999998E-2</v>
      </c>
    </row>
    <row r="40" spans="1:16" ht="36" customHeight="1" x14ac:dyDescent="0.2">
      <c r="A40" s="156"/>
      <c r="B40" s="182"/>
      <c r="C40" s="68"/>
      <c r="D40" s="165"/>
      <c r="E40" s="165"/>
      <c r="F40" s="221"/>
      <c r="G40" s="221"/>
      <c r="H40" s="196"/>
      <c r="I40" s="198"/>
      <c r="J40" s="198"/>
      <c r="K40" s="75" t="s">
        <v>31</v>
      </c>
      <c r="L40" s="40" t="s">
        <v>22</v>
      </c>
      <c r="M40" s="40">
        <v>2</v>
      </c>
    </row>
    <row r="41" spans="1:16" ht="36" customHeight="1" x14ac:dyDescent="0.2">
      <c r="A41" s="156"/>
      <c r="B41" s="182"/>
      <c r="C41" s="68"/>
      <c r="D41" s="165"/>
      <c r="E41" s="165"/>
      <c r="F41" s="221"/>
      <c r="G41" s="221"/>
      <c r="H41" s="196"/>
      <c r="I41" s="198"/>
      <c r="J41" s="198"/>
      <c r="K41" s="75" t="s">
        <v>32</v>
      </c>
      <c r="L41" s="40" t="s">
        <v>22</v>
      </c>
      <c r="M41" s="40">
        <v>2</v>
      </c>
    </row>
    <row r="42" spans="1:16" ht="36" customHeight="1" x14ac:dyDescent="0.2">
      <c r="A42" s="156"/>
      <c r="B42" s="182"/>
      <c r="C42" s="68"/>
      <c r="D42" s="165"/>
      <c r="E42" s="165"/>
      <c r="F42" s="221"/>
      <c r="G42" s="221"/>
      <c r="H42" s="196"/>
      <c r="I42" s="198"/>
      <c r="J42" s="198"/>
      <c r="K42" s="75" t="s">
        <v>33</v>
      </c>
      <c r="L42" s="40" t="s">
        <v>22</v>
      </c>
      <c r="M42" s="40">
        <v>2</v>
      </c>
    </row>
    <row r="43" spans="1:16" ht="36" customHeight="1" x14ac:dyDescent="0.2">
      <c r="A43" s="156"/>
      <c r="B43" s="182"/>
      <c r="C43" s="68"/>
      <c r="D43" s="165"/>
      <c r="E43" s="165"/>
      <c r="F43" s="221"/>
      <c r="G43" s="221"/>
      <c r="H43" s="196"/>
      <c r="I43" s="198"/>
      <c r="J43" s="198"/>
      <c r="K43" s="75" t="s">
        <v>34</v>
      </c>
      <c r="L43" s="40" t="s">
        <v>22</v>
      </c>
      <c r="M43" s="40">
        <v>2</v>
      </c>
    </row>
    <row r="44" spans="1:16" ht="36" customHeight="1" x14ac:dyDescent="0.2">
      <c r="A44" s="156"/>
      <c r="B44" s="182"/>
      <c r="C44" s="68"/>
      <c r="D44" s="165"/>
      <c r="E44" s="165"/>
      <c r="F44" s="221"/>
      <c r="G44" s="221"/>
      <c r="H44" s="196"/>
      <c r="I44" s="198"/>
      <c r="J44" s="198"/>
      <c r="K44" s="76" t="s">
        <v>35</v>
      </c>
      <c r="L44" s="41" t="s">
        <v>36</v>
      </c>
      <c r="M44" s="41">
        <v>2</v>
      </c>
    </row>
    <row r="45" spans="1:16" ht="36" customHeight="1" x14ac:dyDescent="0.2">
      <c r="A45" s="156"/>
      <c r="B45" s="182"/>
      <c r="C45" s="68"/>
      <c r="D45" s="166"/>
      <c r="E45" s="166"/>
      <c r="F45" s="221"/>
      <c r="G45" s="221"/>
      <c r="H45" s="196"/>
      <c r="I45" s="198"/>
      <c r="J45" s="198"/>
      <c r="K45" s="75" t="s">
        <v>29</v>
      </c>
      <c r="L45" s="41" t="s">
        <v>22</v>
      </c>
      <c r="M45" s="41">
        <v>2</v>
      </c>
    </row>
    <row r="46" spans="1:16" s="34" customFormat="1" ht="21" customHeight="1" x14ac:dyDescent="0.2">
      <c r="A46" s="156"/>
      <c r="B46" s="182"/>
      <c r="C46" s="77"/>
      <c r="D46" s="182"/>
      <c r="E46" s="182" t="s">
        <v>129</v>
      </c>
      <c r="F46" s="78" t="s">
        <v>22</v>
      </c>
      <c r="G46" s="78">
        <v>15</v>
      </c>
      <c r="H46" s="219" t="s">
        <v>89</v>
      </c>
      <c r="I46" s="219"/>
      <c r="J46" s="219"/>
      <c r="K46" s="219"/>
      <c r="L46" s="219"/>
      <c r="M46" s="219"/>
      <c r="P46" s="55"/>
    </row>
    <row r="47" spans="1:16" s="34" customFormat="1" ht="21" customHeight="1" x14ac:dyDescent="0.2">
      <c r="A47" s="156"/>
      <c r="B47" s="182"/>
      <c r="C47" s="77"/>
      <c r="D47" s="182"/>
      <c r="E47" s="182"/>
      <c r="F47" s="167" t="s">
        <v>37</v>
      </c>
      <c r="G47" s="213">
        <v>10</v>
      </c>
      <c r="H47" s="152" t="s">
        <v>185</v>
      </c>
      <c r="I47" s="167" t="s">
        <v>37</v>
      </c>
      <c r="J47" s="213">
        <v>10</v>
      </c>
      <c r="K47" s="72" t="s">
        <v>184</v>
      </c>
      <c r="L47" s="71" t="s">
        <v>38</v>
      </c>
      <c r="M47" s="71">
        <v>0.20399999999999999</v>
      </c>
      <c r="P47" s="55"/>
    </row>
    <row r="48" spans="1:16" s="34" customFormat="1" ht="21" customHeight="1" x14ac:dyDescent="0.2">
      <c r="A48" s="156"/>
      <c r="B48" s="182"/>
      <c r="C48" s="77"/>
      <c r="D48" s="182"/>
      <c r="E48" s="182"/>
      <c r="F48" s="168"/>
      <c r="G48" s="213"/>
      <c r="H48" s="152"/>
      <c r="I48" s="168"/>
      <c r="J48" s="213"/>
      <c r="K48" s="72" t="s">
        <v>31</v>
      </c>
      <c r="L48" s="71" t="s">
        <v>22</v>
      </c>
      <c r="M48" s="71">
        <v>10</v>
      </c>
      <c r="P48" s="55"/>
    </row>
    <row r="49" spans="1:16" s="34" customFormat="1" ht="21" customHeight="1" x14ac:dyDescent="0.2">
      <c r="A49" s="156"/>
      <c r="B49" s="182"/>
      <c r="C49" s="77"/>
      <c r="D49" s="182"/>
      <c r="E49" s="182"/>
      <c r="F49" s="168"/>
      <c r="G49" s="213"/>
      <c r="H49" s="152"/>
      <c r="I49" s="168"/>
      <c r="J49" s="213"/>
      <c r="K49" s="72" t="s">
        <v>32</v>
      </c>
      <c r="L49" s="71" t="s">
        <v>22</v>
      </c>
      <c r="M49" s="71">
        <v>20</v>
      </c>
      <c r="P49" s="55"/>
    </row>
    <row r="50" spans="1:16" s="34" customFormat="1" ht="21" customHeight="1" x14ac:dyDescent="0.2">
      <c r="A50" s="156"/>
      <c r="B50" s="182"/>
      <c r="C50" s="77"/>
      <c r="D50" s="182"/>
      <c r="E50" s="182"/>
      <c r="F50" s="168"/>
      <c r="G50" s="213"/>
      <c r="H50" s="152"/>
      <c r="I50" s="168"/>
      <c r="J50" s="213"/>
      <c r="K50" s="72" t="s">
        <v>33</v>
      </c>
      <c r="L50" s="71" t="s">
        <v>22</v>
      </c>
      <c r="M50" s="71">
        <v>20</v>
      </c>
      <c r="P50" s="55"/>
    </row>
    <row r="51" spans="1:16" s="34" customFormat="1" ht="30.75" customHeight="1" x14ac:dyDescent="0.2">
      <c r="A51" s="156"/>
      <c r="B51" s="182"/>
      <c r="C51" s="77"/>
      <c r="D51" s="182"/>
      <c r="E51" s="182"/>
      <c r="F51" s="168"/>
      <c r="G51" s="213"/>
      <c r="H51" s="152"/>
      <c r="I51" s="168"/>
      <c r="J51" s="213"/>
      <c r="K51" s="72" t="s">
        <v>88</v>
      </c>
      <c r="L51" s="71" t="s">
        <v>22</v>
      </c>
      <c r="M51" s="71">
        <v>20</v>
      </c>
      <c r="P51" s="55"/>
    </row>
    <row r="52" spans="1:16" s="34" customFormat="1" ht="21" customHeight="1" x14ac:dyDescent="0.2">
      <c r="A52" s="156"/>
      <c r="B52" s="182"/>
      <c r="C52" s="77"/>
      <c r="D52" s="182"/>
      <c r="E52" s="182"/>
      <c r="F52" s="168"/>
      <c r="G52" s="213"/>
      <c r="H52" s="152"/>
      <c r="I52" s="168"/>
      <c r="J52" s="213"/>
      <c r="K52" s="72" t="s">
        <v>27</v>
      </c>
      <c r="L52" s="71" t="s">
        <v>39</v>
      </c>
      <c r="M52" s="71">
        <v>10</v>
      </c>
      <c r="P52" s="55"/>
    </row>
    <row r="53" spans="1:16" s="34" customFormat="1" ht="21" customHeight="1" x14ac:dyDescent="0.2">
      <c r="A53" s="156"/>
      <c r="B53" s="182"/>
      <c r="C53" s="77"/>
      <c r="D53" s="182"/>
      <c r="E53" s="182"/>
      <c r="F53" s="168"/>
      <c r="G53" s="213"/>
      <c r="H53" s="152"/>
      <c r="I53" s="168"/>
      <c r="J53" s="213"/>
      <c r="K53" s="72" t="s">
        <v>29</v>
      </c>
      <c r="L53" s="71" t="s">
        <v>22</v>
      </c>
      <c r="M53" s="71">
        <v>10</v>
      </c>
      <c r="P53" s="55"/>
    </row>
    <row r="54" spans="1:16" s="34" customFormat="1" ht="56.25" customHeight="1" x14ac:dyDescent="0.2">
      <c r="A54" s="156"/>
      <c r="B54" s="182"/>
      <c r="C54" s="77"/>
      <c r="D54" s="182"/>
      <c r="E54" s="182"/>
      <c r="F54" s="71" t="s">
        <v>37</v>
      </c>
      <c r="G54" s="71">
        <v>10</v>
      </c>
      <c r="H54" s="79" t="s">
        <v>131</v>
      </c>
      <c r="I54" s="71" t="s">
        <v>37</v>
      </c>
      <c r="J54" s="80">
        <v>10</v>
      </c>
      <c r="K54" s="81"/>
      <c r="L54" s="81"/>
      <c r="M54" s="81"/>
      <c r="P54" s="55"/>
    </row>
    <row r="55" spans="1:16" s="34" customFormat="1" ht="15.75" x14ac:dyDescent="0.2">
      <c r="A55" s="156"/>
      <c r="B55" s="182"/>
      <c r="C55" s="82"/>
      <c r="D55" s="168"/>
      <c r="E55" s="168" t="s">
        <v>130</v>
      </c>
      <c r="F55" s="167" t="s">
        <v>37</v>
      </c>
      <c r="G55" s="213">
        <v>5</v>
      </c>
      <c r="H55" s="152" t="s">
        <v>187</v>
      </c>
      <c r="I55" s="167" t="s">
        <v>37</v>
      </c>
      <c r="J55" s="213">
        <v>5</v>
      </c>
      <c r="K55" s="72" t="s">
        <v>186</v>
      </c>
      <c r="L55" s="71" t="s">
        <v>38</v>
      </c>
      <c r="M55" s="71">
        <v>0.10199999999999999</v>
      </c>
      <c r="P55" s="55"/>
    </row>
    <row r="56" spans="1:16" s="34" customFormat="1" ht="15.75" x14ac:dyDescent="0.2">
      <c r="A56" s="156"/>
      <c r="B56" s="182"/>
      <c r="C56" s="82"/>
      <c r="D56" s="168"/>
      <c r="E56" s="168"/>
      <c r="F56" s="168"/>
      <c r="G56" s="213"/>
      <c r="H56" s="152"/>
      <c r="I56" s="168"/>
      <c r="J56" s="213"/>
      <c r="K56" s="72" t="s">
        <v>31</v>
      </c>
      <c r="L56" s="71" t="s">
        <v>22</v>
      </c>
      <c r="M56" s="71">
        <v>5</v>
      </c>
      <c r="P56" s="55"/>
    </row>
    <row r="57" spans="1:16" s="34" customFormat="1" ht="15.75" x14ac:dyDescent="0.2">
      <c r="A57" s="156"/>
      <c r="B57" s="182"/>
      <c r="C57" s="82"/>
      <c r="D57" s="168"/>
      <c r="E57" s="168"/>
      <c r="F57" s="168"/>
      <c r="G57" s="213"/>
      <c r="H57" s="152"/>
      <c r="I57" s="168"/>
      <c r="J57" s="213"/>
      <c r="K57" s="72" t="s">
        <v>32</v>
      </c>
      <c r="L57" s="71" t="s">
        <v>22</v>
      </c>
      <c r="M57" s="71">
        <v>10</v>
      </c>
      <c r="P57" s="55"/>
    </row>
    <row r="58" spans="1:16" s="34" customFormat="1" ht="15.75" x14ac:dyDescent="0.2">
      <c r="A58" s="156"/>
      <c r="B58" s="182"/>
      <c r="C58" s="82"/>
      <c r="D58" s="168"/>
      <c r="E58" s="168"/>
      <c r="F58" s="168"/>
      <c r="G58" s="213"/>
      <c r="H58" s="152"/>
      <c r="I58" s="168"/>
      <c r="J58" s="213"/>
      <c r="K58" s="72" t="s">
        <v>33</v>
      </c>
      <c r="L58" s="71" t="s">
        <v>22</v>
      </c>
      <c r="M58" s="71">
        <v>20</v>
      </c>
      <c r="P58" s="55"/>
    </row>
    <row r="59" spans="1:16" s="34" customFormat="1" ht="31.5" x14ac:dyDescent="0.2">
      <c r="A59" s="156"/>
      <c r="B59" s="182"/>
      <c r="C59" s="82"/>
      <c r="D59" s="168"/>
      <c r="E59" s="168"/>
      <c r="F59" s="168"/>
      <c r="G59" s="213"/>
      <c r="H59" s="152"/>
      <c r="I59" s="168"/>
      <c r="J59" s="213"/>
      <c r="K59" s="72" t="s">
        <v>88</v>
      </c>
      <c r="L59" s="71" t="s">
        <v>22</v>
      </c>
      <c r="M59" s="71">
        <v>20</v>
      </c>
      <c r="P59" s="55"/>
    </row>
    <row r="60" spans="1:16" s="34" customFormat="1" ht="15.75" x14ac:dyDescent="0.2">
      <c r="A60" s="156"/>
      <c r="B60" s="182"/>
      <c r="C60" s="82"/>
      <c r="D60" s="168"/>
      <c r="E60" s="168"/>
      <c r="F60" s="168"/>
      <c r="G60" s="213"/>
      <c r="H60" s="152"/>
      <c r="I60" s="168"/>
      <c r="J60" s="213"/>
      <c r="K60" s="72" t="s">
        <v>27</v>
      </c>
      <c r="L60" s="71" t="s">
        <v>39</v>
      </c>
      <c r="M60" s="71">
        <v>5</v>
      </c>
      <c r="P60" s="55"/>
    </row>
    <row r="61" spans="1:16" s="34" customFormat="1" ht="15.75" x14ac:dyDescent="0.2">
      <c r="A61" s="156"/>
      <c r="B61" s="182"/>
      <c r="C61" s="82"/>
      <c r="D61" s="168"/>
      <c r="E61" s="168"/>
      <c r="F61" s="168"/>
      <c r="G61" s="213"/>
      <c r="H61" s="152"/>
      <c r="I61" s="168"/>
      <c r="J61" s="213"/>
      <c r="K61" s="72" t="s">
        <v>29</v>
      </c>
      <c r="L61" s="71" t="s">
        <v>22</v>
      </c>
      <c r="M61" s="71">
        <v>5</v>
      </c>
      <c r="P61" s="55"/>
    </row>
    <row r="62" spans="1:16" s="34" customFormat="1" ht="47.25" x14ac:dyDescent="0.2">
      <c r="A62" s="156"/>
      <c r="B62" s="182"/>
      <c r="C62" s="82"/>
      <c r="D62" s="169"/>
      <c r="E62" s="169"/>
      <c r="F62" s="71" t="s">
        <v>37</v>
      </c>
      <c r="G62" s="71">
        <v>5</v>
      </c>
      <c r="H62" s="79" t="s">
        <v>132</v>
      </c>
      <c r="I62" s="71" t="s">
        <v>37</v>
      </c>
      <c r="J62" s="80">
        <v>5</v>
      </c>
      <c r="K62" s="81"/>
      <c r="L62" s="81"/>
      <c r="M62" s="81"/>
      <c r="P62" s="55"/>
    </row>
    <row r="63" spans="1:16" ht="25.5" customHeight="1" x14ac:dyDescent="0.2">
      <c r="A63" s="140" t="s">
        <v>40</v>
      </c>
      <c r="B63" s="141"/>
      <c r="C63" s="141"/>
      <c r="D63" s="141"/>
      <c r="E63" s="141"/>
      <c r="F63" s="141"/>
      <c r="G63" s="141"/>
      <c r="H63" s="141"/>
      <c r="I63" s="141"/>
      <c r="J63" s="141"/>
      <c r="K63" s="141"/>
      <c r="L63" s="141"/>
      <c r="M63" s="142"/>
    </row>
    <row r="64" spans="1:16" ht="15.75" customHeight="1" x14ac:dyDescent="0.2">
      <c r="A64" s="182" t="s">
        <v>41</v>
      </c>
      <c r="B64" s="182" t="str">
        <f>+B26</f>
        <v>ВЛ-0,4 кВ от ЗТП-501 (Фид.1 г.Талдом, ул.Победы), инв. № 019-32145 Талдомский РЭС.                             Протяжённость ремонтируемого участка ВЛ-0,4 кВ ф.1 1076м, в т.ч. в пролетах опор: 1-14,7-23-27,10-29-32,12-15-18,3-36; (L=1,040 км по трассе). Общее количество опор по магистрали - 31 шт.
Провод  магистрали: А-25.
Повод отпаек и вводов в ж/дома: А-16</v>
      </c>
      <c r="C64" s="146" t="s">
        <v>120</v>
      </c>
      <c r="D64" s="79">
        <v>1000345349</v>
      </c>
      <c r="E64" s="182" t="s">
        <v>133</v>
      </c>
      <c r="F64" s="63" t="s">
        <v>22</v>
      </c>
      <c r="G64" s="63" t="s">
        <v>104</v>
      </c>
      <c r="H64" s="170" t="s">
        <v>42</v>
      </c>
      <c r="I64" s="171"/>
      <c r="J64" s="171"/>
      <c r="K64" s="171"/>
      <c r="L64" s="171"/>
      <c r="M64" s="172"/>
      <c r="P64" s="227"/>
    </row>
    <row r="65" spans="1:16" ht="94.5" customHeight="1" x14ac:dyDescent="0.2">
      <c r="A65" s="182"/>
      <c r="B65" s="182"/>
      <c r="C65" s="147"/>
      <c r="D65" s="83" t="s">
        <v>121</v>
      </c>
      <c r="E65" s="182"/>
      <c r="F65" s="228" t="s">
        <v>43</v>
      </c>
      <c r="G65" s="228">
        <v>12</v>
      </c>
      <c r="H65" s="186" t="s">
        <v>188</v>
      </c>
      <c r="I65" s="228" t="s">
        <v>22</v>
      </c>
      <c r="J65" s="228">
        <v>12</v>
      </c>
      <c r="K65" s="72" t="s">
        <v>179</v>
      </c>
      <c r="L65" s="84" t="s">
        <v>22</v>
      </c>
      <c r="M65" s="85">
        <v>12</v>
      </c>
      <c r="P65" s="227"/>
    </row>
    <row r="66" spans="1:16" ht="15.75" x14ac:dyDescent="0.2">
      <c r="A66" s="182"/>
      <c r="B66" s="182"/>
      <c r="C66" s="147"/>
      <c r="D66" s="83">
        <v>1000345386</v>
      </c>
      <c r="E66" s="182"/>
      <c r="F66" s="229"/>
      <c r="G66" s="229"/>
      <c r="H66" s="187"/>
      <c r="I66" s="229"/>
      <c r="J66" s="229"/>
      <c r="K66" s="72" t="s">
        <v>98</v>
      </c>
      <c r="L66" s="41" t="s">
        <v>22</v>
      </c>
      <c r="M66" s="85">
        <v>12</v>
      </c>
      <c r="P66" s="227"/>
    </row>
    <row r="67" spans="1:16" ht="15.75" x14ac:dyDescent="0.2">
      <c r="A67" s="182"/>
      <c r="B67" s="182"/>
      <c r="C67" s="147"/>
      <c r="D67" s="83">
        <v>1000345387</v>
      </c>
      <c r="E67" s="182"/>
      <c r="F67" s="229"/>
      <c r="G67" s="229"/>
      <c r="H67" s="187"/>
      <c r="I67" s="229"/>
      <c r="J67" s="229"/>
      <c r="K67" s="72" t="s">
        <v>99</v>
      </c>
      <c r="L67" s="41" t="s">
        <v>22</v>
      </c>
      <c r="M67" s="85">
        <v>12</v>
      </c>
      <c r="P67" s="227"/>
    </row>
    <row r="68" spans="1:16" ht="15.75" x14ac:dyDescent="0.2">
      <c r="A68" s="182"/>
      <c r="B68" s="182"/>
      <c r="C68" s="147"/>
      <c r="D68" s="83">
        <v>1000345388</v>
      </c>
      <c r="E68" s="182"/>
      <c r="F68" s="229"/>
      <c r="G68" s="229"/>
      <c r="H68" s="187"/>
      <c r="I68" s="229"/>
      <c r="J68" s="229"/>
      <c r="K68" s="72" t="s">
        <v>100</v>
      </c>
      <c r="L68" s="41" t="s">
        <v>22</v>
      </c>
      <c r="M68" s="85">
        <v>24</v>
      </c>
      <c r="P68" s="227"/>
    </row>
    <row r="69" spans="1:16" ht="15.75" x14ac:dyDescent="0.2">
      <c r="A69" s="182"/>
      <c r="B69" s="182"/>
      <c r="C69" s="147"/>
      <c r="D69" s="83">
        <v>1000345389</v>
      </c>
      <c r="E69" s="182"/>
      <c r="F69" s="230"/>
      <c r="G69" s="230"/>
      <c r="H69" s="212"/>
      <c r="I69" s="230"/>
      <c r="J69" s="230"/>
      <c r="K69" s="72" t="s">
        <v>101</v>
      </c>
      <c r="L69" s="41" t="s">
        <v>22</v>
      </c>
      <c r="M69" s="85">
        <v>24</v>
      </c>
      <c r="P69" s="227"/>
    </row>
    <row r="70" spans="1:16" ht="63" x14ac:dyDescent="0.2">
      <c r="A70" s="182"/>
      <c r="B70" s="182"/>
      <c r="C70" s="147"/>
      <c r="D70" s="83" t="s">
        <v>122</v>
      </c>
      <c r="E70" s="182"/>
      <c r="F70" s="86" t="s">
        <v>22</v>
      </c>
      <c r="G70" s="86">
        <v>3</v>
      </c>
      <c r="H70" s="83" t="s">
        <v>135</v>
      </c>
      <c r="I70" s="86" t="s">
        <v>22</v>
      </c>
      <c r="J70" s="86">
        <v>3</v>
      </c>
      <c r="K70" s="72" t="s">
        <v>179</v>
      </c>
      <c r="L70" s="84" t="s">
        <v>22</v>
      </c>
      <c r="M70" s="85">
        <v>3</v>
      </c>
      <c r="P70" s="227"/>
    </row>
    <row r="71" spans="1:16" ht="15.75" x14ac:dyDescent="0.2">
      <c r="A71" s="182"/>
      <c r="B71" s="182"/>
      <c r="C71" s="147"/>
      <c r="D71" s="83">
        <v>1000345342</v>
      </c>
      <c r="E71" s="182"/>
      <c r="F71" s="216" t="s">
        <v>43</v>
      </c>
      <c r="G71" s="216">
        <v>1</v>
      </c>
      <c r="H71" s="215" t="s">
        <v>134</v>
      </c>
      <c r="I71" s="216" t="s">
        <v>43</v>
      </c>
      <c r="J71" s="216">
        <v>1</v>
      </c>
      <c r="K71" s="72" t="s">
        <v>179</v>
      </c>
      <c r="L71" s="85" t="s">
        <v>22</v>
      </c>
      <c r="M71" s="85">
        <v>2</v>
      </c>
      <c r="P71" s="227"/>
    </row>
    <row r="72" spans="1:16" ht="15.75" x14ac:dyDescent="0.2">
      <c r="A72" s="182"/>
      <c r="B72" s="182"/>
      <c r="C72" s="147"/>
      <c r="D72" s="83">
        <v>1000345343</v>
      </c>
      <c r="E72" s="182"/>
      <c r="F72" s="216"/>
      <c r="G72" s="216"/>
      <c r="H72" s="215"/>
      <c r="I72" s="216"/>
      <c r="J72" s="216"/>
      <c r="K72" s="87" t="s">
        <v>44</v>
      </c>
      <c r="L72" s="84" t="s">
        <v>22</v>
      </c>
      <c r="M72" s="84">
        <v>1</v>
      </c>
      <c r="P72" s="227"/>
    </row>
    <row r="73" spans="1:16" ht="15.75" x14ac:dyDescent="0.2">
      <c r="A73" s="182"/>
      <c r="B73" s="182"/>
      <c r="C73" s="147"/>
      <c r="D73" s="83">
        <v>1000345344</v>
      </c>
      <c r="E73" s="182"/>
      <c r="F73" s="216"/>
      <c r="G73" s="216"/>
      <c r="H73" s="215"/>
      <c r="I73" s="216"/>
      <c r="J73" s="216"/>
      <c r="K73" s="72" t="s">
        <v>45</v>
      </c>
      <c r="L73" s="71" t="s">
        <v>22</v>
      </c>
      <c r="M73" s="71">
        <v>1</v>
      </c>
      <c r="P73" s="227"/>
    </row>
    <row r="74" spans="1:16" ht="15.75" x14ac:dyDescent="0.2">
      <c r="A74" s="182"/>
      <c r="B74" s="182"/>
      <c r="C74" s="147"/>
      <c r="D74" s="83">
        <v>1000345345</v>
      </c>
      <c r="E74" s="182"/>
      <c r="F74" s="216"/>
      <c r="G74" s="216"/>
      <c r="H74" s="215"/>
      <c r="I74" s="216"/>
      <c r="J74" s="216"/>
      <c r="K74" s="72" t="s">
        <v>102</v>
      </c>
      <c r="L74" s="84" t="s">
        <v>22</v>
      </c>
      <c r="M74" s="84">
        <v>1</v>
      </c>
      <c r="P74" s="227"/>
    </row>
    <row r="75" spans="1:16" ht="23.25" customHeight="1" x14ac:dyDescent="0.2">
      <c r="A75" s="182"/>
      <c r="B75" s="182"/>
      <c r="C75" s="147"/>
      <c r="D75" s="79">
        <v>1000345346</v>
      </c>
      <c r="E75" s="182"/>
      <c r="F75" s="216" t="s">
        <v>43</v>
      </c>
      <c r="G75" s="216">
        <v>9</v>
      </c>
      <c r="H75" s="215" t="s">
        <v>189</v>
      </c>
      <c r="I75" s="216" t="s">
        <v>43</v>
      </c>
      <c r="J75" s="216">
        <v>9</v>
      </c>
      <c r="K75" s="72" t="s">
        <v>179</v>
      </c>
      <c r="L75" s="85" t="s">
        <v>22</v>
      </c>
      <c r="M75" s="85">
        <v>18</v>
      </c>
      <c r="P75" s="227"/>
    </row>
    <row r="76" spans="1:16" ht="23.25" customHeight="1" x14ac:dyDescent="0.2">
      <c r="A76" s="182"/>
      <c r="B76" s="182"/>
      <c r="C76" s="147"/>
      <c r="D76" s="79">
        <v>1000345347</v>
      </c>
      <c r="E76" s="182"/>
      <c r="F76" s="216"/>
      <c r="G76" s="216"/>
      <c r="H76" s="215"/>
      <c r="I76" s="216"/>
      <c r="J76" s="216"/>
      <c r="K76" s="72" t="s">
        <v>98</v>
      </c>
      <c r="L76" s="41" t="s">
        <v>22</v>
      </c>
      <c r="M76" s="85">
        <v>14</v>
      </c>
      <c r="P76" s="227"/>
    </row>
    <row r="77" spans="1:16" ht="23.25" customHeight="1" x14ac:dyDescent="0.2">
      <c r="A77" s="182"/>
      <c r="B77" s="182"/>
      <c r="C77" s="147"/>
      <c r="D77" s="79">
        <v>1000345348</v>
      </c>
      <c r="E77" s="182"/>
      <c r="F77" s="216"/>
      <c r="G77" s="216"/>
      <c r="H77" s="215"/>
      <c r="I77" s="216"/>
      <c r="J77" s="216"/>
      <c r="K77" s="72" t="s">
        <v>99</v>
      </c>
      <c r="L77" s="41" t="s">
        <v>22</v>
      </c>
      <c r="M77" s="85">
        <v>14</v>
      </c>
      <c r="P77" s="227"/>
    </row>
    <row r="78" spans="1:16" ht="23.25" customHeight="1" x14ac:dyDescent="0.2">
      <c r="A78" s="182"/>
      <c r="B78" s="182"/>
      <c r="C78" s="147"/>
      <c r="D78" s="79">
        <v>1000345395</v>
      </c>
      <c r="E78" s="182"/>
      <c r="F78" s="216"/>
      <c r="G78" s="216"/>
      <c r="H78" s="215"/>
      <c r="I78" s="216"/>
      <c r="J78" s="216"/>
      <c r="K78" s="72" t="s">
        <v>100</v>
      </c>
      <c r="L78" s="41" t="s">
        <v>22</v>
      </c>
      <c r="M78" s="85">
        <v>28</v>
      </c>
      <c r="P78" s="227"/>
    </row>
    <row r="79" spans="1:16" ht="23.25" customHeight="1" x14ac:dyDescent="0.2">
      <c r="A79" s="182"/>
      <c r="B79" s="182"/>
      <c r="C79" s="147"/>
      <c r="D79" s="79"/>
      <c r="E79" s="182"/>
      <c r="F79" s="216"/>
      <c r="G79" s="216"/>
      <c r="H79" s="215"/>
      <c r="I79" s="216"/>
      <c r="J79" s="216"/>
      <c r="K79" s="72" t="s">
        <v>101</v>
      </c>
      <c r="L79" s="41" t="s">
        <v>22</v>
      </c>
      <c r="M79" s="85">
        <v>28</v>
      </c>
      <c r="P79" s="227"/>
    </row>
    <row r="80" spans="1:16" ht="23.25" customHeight="1" x14ac:dyDescent="0.2">
      <c r="A80" s="182"/>
      <c r="B80" s="182"/>
      <c r="C80" s="147"/>
      <c r="D80" s="79"/>
      <c r="E80" s="182"/>
      <c r="F80" s="216"/>
      <c r="G80" s="216"/>
      <c r="H80" s="215"/>
      <c r="I80" s="216"/>
      <c r="J80" s="216"/>
      <c r="K80" s="87" t="s">
        <v>44</v>
      </c>
      <c r="L80" s="84" t="s">
        <v>22</v>
      </c>
      <c r="M80" s="84">
        <v>6</v>
      </c>
      <c r="P80" s="227"/>
    </row>
    <row r="81" spans="1:16" ht="23.25" customHeight="1" x14ac:dyDescent="0.2">
      <c r="A81" s="182"/>
      <c r="B81" s="182"/>
      <c r="C81" s="147"/>
      <c r="D81" s="79"/>
      <c r="E81" s="182"/>
      <c r="F81" s="216"/>
      <c r="G81" s="216"/>
      <c r="H81" s="215"/>
      <c r="I81" s="216"/>
      <c r="J81" s="216"/>
      <c r="K81" s="72" t="s">
        <v>45</v>
      </c>
      <c r="L81" s="71" t="s">
        <v>22</v>
      </c>
      <c r="M81" s="71">
        <v>9</v>
      </c>
      <c r="P81" s="227"/>
    </row>
    <row r="82" spans="1:16" ht="23.25" customHeight="1" x14ac:dyDescent="0.2">
      <c r="A82" s="182"/>
      <c r="B82" s="182"/>
      <c r="C82" s="147"/>
      <c r="D82" s="79"/>
      <c r="E82" s="182"/>
      <c r="F82" s="216"/>
      <c r="G82" s="216"/>
      <c r="H82" s="215"/>
      <c r="I82" s="216"/>
      <c r="J82" s="216"/>
      <c r="K82" s="72" t="s">
        <v>103</v>
      </c>
      <c r="L82" s="71" t="s">
        <v>22</v>
      </c>
      <c r="M82" s="71">
        <v>3</v>
      </c>
      <c r="P82" s="227"/>
    </row>
    <row r="83" spans="1:16" ht="23.25" customHeight="1" x14ac:dyDescent="0.2">
      <c r="A83" s="182"/>
      <c r="B83" s="182"/>
      <c r="C83" s="147"/>
      <c r="D83" s="79"/>
      <c r="E83" s="182"/>
      <c r="F83" s="216"/>
      <c r="G83" s="216"/>
      <c r="H83" s="215"/>
      <c r="I83" s="216"/>
      <c r="J83" s="216"/>
      <c r="K83" s="72" t="s">
        <v>102</v>
      </c>
      <c r="L83" s="84" t="s">
        <v>22</v>
      </c>
      <c r="M83" s="84">
        <v>9</v>
      </c>
      <c r="P83" s="227"/>
    </row>
    <row r="84" spans="1:16" ht="23.25" customHeight="1" x14ac:dyDescent="0.2">
      <c r="A84" s="182"/>
      <c r="B84" s="182"/>
      <c r="C84" s="147"/>
      <c r="D84" s="88"/>
      <c r="E84" s="182"/>
      <c r="F84" s="182" t="s">
        <v>105</v>
      </c>
      <c r="G84" s="213">
        <v>3</v>
      </c>
      <c r="H84" s="186" t="s">
        <v>136</v>
      </c>
      <c r="I84" s="213" t="s">
        <v>22</v>
      </c>
      <c r="J84" s="213">
        <v>3</v>
      </c>
      <c r="K84" s="72" t="s">
        <v>33</v>
      </c>
      <c r="L84" s="71" t="s">
        <v>22</v>
      </c>
      <c r="M84" s="71">
        <v>6</v>
      </c>
      <c r="P84" s="227"/>
    </row>
    <row r="85" spans="1:16" ht="23.25" customHeight="1" x14ac:dyDescent="0.2">
      <c r="A85" s="182"/>
      <c r="B85" s="182"/>
      <c r="C85" s="147"/>
      <c r="D85" s="88"/>
      <c r="E85" s="182"/>
      <c r="F85" s="182"/>
      <c r="G85" s="213"/>
      <c r="H85" s="187"/>
      <c r="I85" s="213"/>
      <c r="J85" s="213"/>
      <c r="K85" s="72" t="s">
        <v>27</v>
      </c>
      <c r="L85" s="71" t="s">
        <v>39</v>
      </c>
      <c r="M85" s="71">
        <v>6</v>
      </c>
      <c r="P85" s="227"/>
    </row>
    <row r="86" spans="1:16" ht="23.25" customHeight="1" x14ac:dyDescent="0.2">
      <c r="A86" s="182"/>
      <c r="B86" s="182"/>
      <c r="C86" s="147"/>
      <c r="D86" s="88"/>
      <c r="E86" s="182"/>
      <c r="F86" s="182"/>
      <c r="G86" s="213"/>
      <c r="H86" s="187"/>
      <c r="I86" s="213"/>
      <c r="J86" s="213"/>
      <c r="K86" s="72" t="s">
        <v>29</v>
      </c>
      <c r="L86" s="71" t="s">
        <v>22</v>
      </c>
      <c r="M86" s="71">
        <v>6</v>
      </c>
      <c r="P86" s="227"/>
    </row>
    <row r="87" spans="1:16" ht="23.25" customHeight="1" x14ac:dyDescent="0.2">
      <c r="A87" s="182"/>
      <c r="B87" s="182"/>
      <c r="C87" s="147"/>
      <c r="D87" s="88"/>
      <c r="E87" s="182"/>
      <c r="F87" s="182" t="s">
        <v>105</v>
      </c>
      <c r="G87" s="213">
        <v>1</v>
      </c>
      <c r="H87" s="186" t="s">
        <v>106</v>
      </c>
      <c r="I87" s="213" t="s">
        <v>22</v>
      </c>
      <c r="J87" s="213">
        <v>1</v>
      </c>
      <c r="K87" s="72" t="s">
        <v>33</v>
      </c>
      <c r="L87" s="71" t="s">
        <v>22</v>
      </c>
      <c r="M87" s="71">
        <v>4</v>
      </c>
      <c r="P87" s="227"/>
    </row>
    <row r="88" spans="1:16" ht="23.25" customHeight="1" x14ac:dyDescent="0.2">
      <c r="A88" s="182"/>
      <c r="B88" s="182"/>
      <c r="C88" s="147"/>
      <c r="D88" s="88"/>
      <c r="E88" s="182"/>
      <c r="F88" s="182"/>
      <c r="G88" s="213"/>
      <c r="H88" s="187"/>
      <c r="I88" s="213"/>
      <c r="J88" s="213"/>
      <c r="K88" s="72" t="s">
        <v>27</v>
      </c>
      <c r="L88" s="71" t="s">
        <v>39</v>
      </c>
      <c r="M88" s="71">
        <v>2</v>
      </c>
      <c r="P88" s="227"/>
    </row>
    <row r="89" spans="1:16" ht="23.25" customHeight="1" x14ac:dyDescent="0.2">
      <c r="A89" s="182"/>
      <c r="B89" s="182"/>
      <c r="C89" s="147"/>
      <c r="D89" s="88"/>
      <c r="E89" s="182"/>
      <c r="F89" s="182"/>
      <c r="G89" s="213"/>
      <c r="H89" s="187"/>
      <c r="I89" s="213"/>
      <c r="J89" s="213"/>
      <c r="K89" s="72" t="s">
        <v>29</v>
      </c>
      <c r="L89" s="71" t="s">
        <v>22</v>
      </c>
      <c r="M89" s="71">
        <v>2</v>
      </c>
      <c r="P89" s="227"/>
    </row>
    <row r="90" spans="1:16" ht="44.25" customHeight="1" x14ac:dyDescent="0.2">
      <c r="A90" s="182"/>
      <c r="B90" s="182"/>
      <c r="C90" s="147"/>
      <c r="D90" s="88"/>
      <c r="E90" s="182"/>
      <c r="F90" s="161" t="s">
        <v>46</v>
      </c>
      <c r="G90" s="188">
        <v>22</v>
      </c>
      <c r="H90" s="186" t="s">
        <v>137</v>
      </c>
      <c r="I90" s="188" t="s">
        <v>22</v>
      </c>
      <c r="J90" s="188">
        <v>22</v>
      </c>
      <c r="K90" s="72" t="s">
        <v>88</v>
      </c>
      <c r="L90" s="71" t="s">
        <v>22</v>
      </c>
      <c r="M90" s="71">
        <v>10</v>
      </c>
      <c r="P90" s="227"/>
    </row>
    <row r="91" spans="1:16" ht="25.5" customHeight="1" x14ac:dyDescent="0.2">
      <c r="A91" s="182"/>
      <c r="B91" s="182"/>
      <c r="C91" s="147"/>
      <c r="D91" s="89"/>
      <c r="E91" s="182"/>
      <c r="F91" s="162"/>
      <c r="G91" s="189"/>
      <c r="H91" s="187"/>
      <c r="I91" s="189"/>
      <c r="J91" s="189"/>
      <c r="K91" s="72" t="s">
        <v>27</v>
      </c>
      <c r="L91" s="71" t="s">
        <v>39</v>
      </c>
      <c r="M91" s="71">
        <v>44</v>
      </c>
      <c r="P91" s="227"/>
    </row>
    <row r="92" spans="1:16" ht="25.5" customHeight="1" x14ac:dyDescent="0.2">
      <c r="A92" s="182"/>
      <c r="B92" s="182"/>
      <c r="C92" s="147"/>
      <c r="D92" s="83"/>
      <c r="E92" s="182"/>
      <c r="F92" s="163"/>
      <c r="G92" s="217"/>
      <c r="H92" s="212"/>
      <c r="I92" s="217"/>
      <c r="J92" s="217"/>
      <c r="K92" s="72" t="s">
        <v>29</v>
      </c>
      <c r="L92" s="71" t="s">
        <v>22</v>
      </c>
      <c r="M92" s="71">
        <v>44</v>
      </c>
      <c r="P92" s="227"/>
    </row>
    <row r="93" spans="1:16" ht="31.5" x14ac:dyDescent="0.2">
      <c r="A93" s="182"/>
      <c r="B93" s="182"/>
      <c r="C93" s="147"/>
      <c r="D93" s="79"/>
      <c r="E93" s="182"/>
      <c r="F93" s="85" t="s">
        <v>68</v>
      </c>
      <c r="G93" s="85">
        <v>35</v>
      </c>
      <c r="H93" s="90" t="s">
        <v>138</v>
      </c>
      <c r="I93" s="85" t="s">
        <v>68</v>
      </c>
      <c r="J93" s="85">
        <v>35</v>
      </c>
      <c r="K93" s="72"/>
      <c r="L93" s="84"/>
      <c r="M93" s="84"/>
      <c r="P93" s="227"/>
    </row>
    <row r="94" spans="1:16" ht="35.25" customHeight="1" x14ac:dyDescent="0.2">
      <c r="A94" s="182"/>
      <c r="B94" s="182"/>
      <c r="C94" s="147"/>
      <c r="D94" s="79"/>
      <c r="E94" s="182"/>
      <c r="F94" s="85" t="s">
        <v>52</v>
      </c>
      <c r="G94" s="85">
        <v>15</v>
      </c>
      <c r="H94" s="91" t="s">
        <v>139</v>
      </c>
      <c r="I94" s="85" t="s">
        <v>52</v>
      </c>
      <c r="J94" s="85">
        <v>15</v>
      </c>
      <c r="K94" s="72"/>
      <c r="L94" s="84"/>
      <c r="M94" s="84"/>
      <c r="P94" s="227"/>
    </row>
    <row r="95" spans="1:16" ht="47.25" x14ac:dyDescent="0.2">
      <c r="A95" s="182"/>
      <c r="B95" s="182"/>
      <c r="C95" s="231"/>
      <c r="D95" s="79"/>
      <c r="E95" s="182"/>
      <c r="F95" s="85" t="s">
        <v>52</v>
      </c>
      <c r="G95" s="85">
        <v>10</v>
      </c>
      <c r="H95" s="91" t="s">
        <v>140</v>
      </c>
      <c r="I95" s="85" t="s">
        <v>52</v>
      </c>
      <c r="J95" s="85">
        <v>10</v>
      </c>
      <c r="K95" s="72"/>
      <c r="L95" s="84"/>
      <c r="M95" s="84"/>
      <c r="P95" s="227"/>
    </row>
    <row r="96" spans="1:16" ht="15.75" x14ac:dyDescent="0.2">
      <c r="A96" s="223" t="s">
        <v>47</v>
      </c>
      <c r="B96" s="224"/>
      <c r="C96" s="224"/>
      <c r="D96" s="141"/>
      <c r="E96" s="141"/>
      <c r="F96" s="141"/>
      <c r="G96" s="141"/>
      <c r="H96" s="141"/>
      <c r="I96" s="141"/>
      <c r="J96" s="141"/>
      <c r="K96" s="141"/>
      <c r="L96" s="141"/>
      <c r="M96" s="142"/>
    </row>
    <row r="97" spans="1:13" ht="28.5" customHeight="1" x14ac:dyDescent="0.2">
      <c r="A97" s="182" t="s">
        <v>48</v>
      </c>
      <c r="B97" s="182" t="s">
        <v>91</v>
      </c>
      <c r="C97" s="82"/>
      <c r="D97" s="167"/>
      <c r="E97" s="167"/>
      <c r="F97" s="63" t="s">
        <v>17</v>
      </c>
      <c r="G97" s="92" t="s">
        <v>93</v>
      </c>
      <c r="H97" s="222" t="s">
        <v>49</v>
      </c>
      <c r="I97" s="222"/>
      <c r="J97" s="222"/>
      <c r="K97" s="222"/>
      <c r="L97" s="222"/>
      <c r="M97" s="222"/>
    </row>
    <row r="98" spans="1:13" ht="78.75" x14ac:dyDescent="0.2">
      <c r="A98" s="182"/>
      <c r="B98" s="182"/>
      <c r="C98" s="82"/>
      <c r="D98" s="168"/>
      <c r="E98" s="168"/>
      <c r="F98" s="93" t="s">
        <v>19</v>
      </c>
      <c r="G98" s="93">
        <v>30</v>
      </c>
      <c r="H98" s="79" t="s">
        <v>141</v>
      </c>
      <c r="I98" s="71" t="s">
        <v>50</v>
      </c>
      <c r="J98" s="93">
        <v>31</v>
      </c>
      <c r="K98" s="94"/>
      <c r="L98" s="94"/>
      <c r="M98" s="94"/>
    </row>
    <row r="99" spans="1:13" ht="30" customHeight="1" x14ac:dyDescent="0.2">
      <c r="A99" s="182"/>
      <c r="B99" s="182"/>
      <c r="C99" s="82"/>
      <c r="D99" s="168"/>
      <c r="E99" s="168"/>
      <c r="F99" s="176" t="s">
        <v>19</v>
      </c>
      <c r="G99" s="176">
        <v>31</v>
      </c>
      <c r="H99" s="152" t="s">
        <v>142</v>
      </c>
      <c r="I99" s="176" t="s">
        <v>51</v>
      </c>
      <c r="J99" s="181">
        <v>1.04</v>
      </c>
      <c r="K99" s="72" t="s">
        <v>27</v>
      </c>
      <c r="L99" s="71" t="s">
        <v>39</v>
      </c>
      <c r="M99" s="71">
        <v>76</v>
      </c>
    </row>
    <row r="100" spans="1:13" ht="34.5" customHeight="1" x14ac:dyDescent="0.2">
      <c r="A100" s="182"/>
      <c r="B100" s="182"/>
      <c r="C100" s="82"/>
      <c r="D100" s="168"/>
      <c r="E100" s="168"/>
      <c r="F100" s="176"/>
      <c r="G100" s="176"/>
      <c r="H100" s="152"/>
      <c r="I100" s="176"/>
      <c r="J100" s="181"/>
      <c r="K100" s="70" t="s">
        <v>23</v>
      </c>
      <c r="L100" s="71" t="s">
        <v>22</v>
      </c>
      <c r="M100" s="71">
        <v>1</v>
      </c>
    </row>
    <row r="101" spans="1:13" ht="30" customHeight="1" x14ac:dyDescent="0.2">
      <c r="A101" s="182"/>
      <c r="B101" s="182"/>
      <c r="C101" s="82"/>
      <c r="D101" s="168"/>
      <c r="E101" s="168"/>
      <c r="F101" s="176"/>
      <c r="G101" s="176"/>
      <c r="H101" s="152"/>
      <c r="I101" s="176"/>
      <c r="J101" s="181"/>
      <c r="K101" s="70" t="s">
        <v>24</v>
      </c>
      <c r="L101" s="71" t="s">
        <v>22</v>
      </c>
      <c r="M101" s="71">
        <v>1</v>
      </c>
    </row>
    <row r="102" spans="1:13" ht="32.25" customHeight="1" x14ac:dyDescent="0.2">
      <c r="A102" s="182"/>
      <c r="B102" s="182"/>
      <c r="C102" s="82"/>
      <c r="D102" s="168"/>
      <c r="E102" s="168"/>
      <c r="F102" s="176"/>
      <c r="G102" s="176"/>
      <c r="H102" s="152"/>
      <c r="I102" s="176"/>
      <c r="J102" s="181"/>
      <c r="K102" s="70" t="s">
        <v>30</v>
      </c>
      <c r="L102" s="71" t="s">
        <v>22</v>
      </c>
      <c r="M102" s="71">
        <v>76</v>
      </c>
    </row>
    <row r="103" spans="1:13" ht="30" customHeight="1" x14ac:dyDescent="0.2">
      <c r="A103" s="182"/>
      <c r="B103" s="182"/>
      <c r="C103" s="82"/>
      <c r="D103" s="168"/>
      <c r="E103" s="168"/>
      <c r="F103" s="176"/>
      <c r="G103" s="176"/>
      <c r="H103" s="152"/>
      <c r="I103" s="176"/>
      <c r="J103" s="181"/>
      <c r="K103" s="72" t="s">
        <v>29</v>
      </c>
      <c r="L103" s="71" t="s">
        <v>22</v>
      </c>
      <c r="M103" s="71">
        <v>76</v>
      </c>
    </row>
    <row r="104" spans="1:13" ht="24.75" customHeight="1" x14ac:dyDescent="0.2">
      <c r="A104" s="182"/>
      <c r="B104" s="182"/>
      <c r="C104" s="167"/>
      <c r="D104" s="182"/>
      <c r="E104" s="182"/>
      <c r="F104" s="95"/>
      <c r="G104" s="96"/>
      <c r="H104" s="183" t="s">
        <v>55</v>
      </c>
      <c r="I104" s="184"/>
      <c r="J104" s="184"/>
      <c r="K104" s="184"/>
      <c r="L104" s="184"/>
      <c r="M104" s="185"/>
    </row>
    <row r="105" spans="1:13" ht="78.75" x14ac:dyDescent="0.2">
      <c r="A105" s="182"/>
      <c r="B105" s="182"/>
      <c r="C105" s="168"/>
      <c r="D105" s="182"/>
      <c r="E105" s="182"/>
      <c r="F105" s="93" t="s">
        <v>56</v>
      </c>
      <c r="G105" s="93">
        <v>2</v>
      </c>
      <c r="H105" s="79" t="s">
        <v>143</v>
      </c>
      <c r="I105" s="71" t="s">
        <v>57</v>
      </c>
      <c r="J105" s="66">
        <v>2</v>
      </c>
      <c r="K105" s="97" t="s">
        <v>58</v>
      </c>
      <c r="L105" s="97" t="s">
        <v>58</v>
      </c>
      <c r="M105" s="98"/>
    </row>
    <row r="106" spans="1:13" ht="24.75" customHeight="1" x14ac:dyDescent="0.2">
      <c r="A106" s="182"/>
      <c r="B106" s="182"/>
      <c r="C106" s="168"/>
      <c r="D106" s="182"/>
      <c r="E106" s="182"/>
      <c r="F106" s="153" t="s">
        <v>56</v>
      </c>
      <c r="G106" s="153">
        <v>2</v>
      </c>
      <c r="H106" s="186" t="s">
        <v>144</v>
      </c>
      <c r="I106" s="188" t="s">
        <v>38</v>
      </c>
      <c r="J106" s="188">
        <v>6.7000000000000004E-2</v>
      </c>
      <c r="K106" s="72" t="s">
        <v>31</v>
      </c>
      <c r="L106" s="71" t="s">
        <v>22</v>
      </c>
      <c r="M106" s="71">
        <v>2</v>
      </c>
    </row>
    <row r="107" spans="1:13" ht="24.75" customHeight="1" x14ac:dyDescent="0.2">
      <c r="A107" s="182"/>
      <c r="B107" s="182"/>
      <c r="C107" s="168"/>
      <c r="D107" s="182"/>
      <c r="E107" s="182"/>
      <c r="F107" s="153"/>
      <c r="G107" s="153"/>
      <c r="H107" s="187"/>
      <c r="I107" s="189"/>
      <c r="J107" s="189"/>
      <c r="K107" s="72" t="s">
        <v>32</v>
      </c>
      <c r="L107" s="71" t="s">
        <v>22</v>
      </c>
      <c r="M107" s="71">
        <v>2</v>
      </c>
    </row>
    <row r="108" spans="1:13" ht="24.75" customHeight="1" x14ac:dyDescent="0.2">
      <c r="A108" s="182"/>
      <c r="B108" s="182"/>
      <c r="C108" s="168"/>
      <c r="D108" s="182"/>
      <c r="E108" s="182"/>
      <c r="F108" s="153"/>
      <c r="G108" s="153"/>
      <c r="H108" s="187"/>
      <c r="I108" s="189"/>
      <c r="J108" s="189"/>
      <c r="K108" s="72" t="s">
        <v>33</v>
      </c>
      <c r="L108" s="71" t="s">
        <v>22</v>
      </c>
      <c r="M108" s="71">
        <v>4</v>
      </c>
    </row>
    <row r="109" spans="1:13" ht="24.75" customHeight="1" x14ac:dyDescent="0.2">
      <c r="A109" s="182"/>
      <c r="B109" s="182"/>
      <c r="C109" s="168"/>
      <c r="D109" s="182"/>
      <c r="E109" s="182"/>
      <c r="F109" s="161"/>
      <c r="G109" s="161"/>
      <c r="H109" s="187"/>
      <c r="I109" s="189"/>
      <c r="J109" s="189"/>
      <c r="K109" s="72" t="s">
        <v>34</v>
      </c>
      <c r="L109" s="71" t="s">
        <v>22</v>
      </c>
      <c r="M109" s="71">
        <v>4</v>
      </c>
    </row>
    <row r="110" spans="1:13" ht="24.75" customHeight="1" x14ac:dyDescent="0.2">
      <c r="A110" s="182"/>
      <c r="B110" s="182"/>
      <c r="C110" s="168"/>
      <c r="D110" s="182"/>
      <c r="E110" s="182"/>
      <c r="F110" s="161"/>
      <c r="G110" s="161"/>
      <c r="H110" s="187"/>
      <c r="I110" s="189"/>
      <c r="J110" s="189"/>
      <c r="K110" s="72" t="s">
        <v>29</v>
      </c>
      <c r="L110" s="84" t="s">
        <v>22</v>
      </c>
      <c r="M110" s="84">
        <v>2</v>
      </c>
    </row>
    <row r="111" spans="1:13" ht="33" customHeight="1" x14ac:dyDescent="0.2">
      <c r="A111" s="182"/>
      <c r="B111" s="182"/>
      <c r="C111" s="168"/>
      <c r="D111" s="182"/>
      <c r="E111" s="182"/>
      <c r="F111" s="161"/>
      <c r="G111" s="161"/>
      <c r="H111" s="187"/>
      <c r="I111" s="189"/>
      <c r="J111" s="189"/>
      <c r="K111" s="87" t="s">
        <v>35</v>
      </c>
      <c r="L111" s="84" t="s">
        <v>36</v>
      </c>
      <c r="M111" s="84">
        <v>2</v>
      </c>
    </row>
    <row r="112" spans="1:13" ht="78" customHeight="1" x14ac:dyDescent="0.2">
      <c r="A112" s="182"/>
      <c r="B112" s="182"/>
      <c r="C112" s="168"/>
      <c r="D112" s="182"/>
      <c r="E112" s="182"/>
      <c r="F112" s="93" t="s">
        <v>56</v>
      </c>
      <c r="G112" s="93">
        <v>4</v>
      </c>
      <c r="H112" s="79" t="s">
        <v>145</v>
      </c>
      <c r="I112" s="71" t="s">
        <v>57</v>
      </c>
      <c r="J112" s="66">
        <v>3</v>
      </c>
      <c r="K112" s="97" t="s">
        <v>58</v>
      </c>
      <c r="L112" s="97" t="s">
        <v>58</v>
      </c>
      <c r="M112" s="98"/>
    </row>
    <row r="113" spans="1:13" ht="24.75" customHeight="1" x14ac:dyDescent="0.2">
      <c r="A113" s="182"/>
      <c r="B113" s="182"/>
      <c r="C113" s="168"/>
      <c r="D113" s="182"/>
      <c r="E113" s="182"/>
      <c r="F113" s="153" t="s">
        <v>56</v>
      </c>
      <c r="G113" s="153">
        <v>2</v>
      </c>
      <c r="H113" s="186" t="s">
        <v>146</v>
      </c>
      <c r="I113" s="188" t="s">
        <v>38</v>
      </c>
      <c r="J113" s="188">
        <v>0.16500000000000001</v>
      </c>
      <c r="K113" s="72" t="s">
        <v>31</v>
      </c>
      <c r="L113" s="71" t="s">
        <v>22</v>
      </c>
      <c r="M113" s="71">
        <v>4</v>
      </c>
    </row>
    <row r="114" spans="1:13" ht="24.75" customHeight="1" x14ac:dyDescent="0.2">
      <c r="A114" s="182"/>
      <c r="B114" s="182"/>
      <c r="C114" s="168"/>
      <c r="D114" s="182"/>
      <c r="E114" s="182"/>
      <c r="F114" s="153"/>
      <c r="G114" s="153"/>
      <c r="H114" s="187"/>
      <c r="I114" s="189"/>
      <c r="J114" s="189"/>
      <c r="K114" s="72" t="s">
        <v>32</v>
      </c>
      <c r="L114" s="71" t="s">
        <v>22</v>
      </c>
      <c r="M114" s="71">
        <v>4</v>
      </c>
    </row>
    <row r="115" spans="1:13" ht="24.75" customHeight="1" x14ac:dyDescent="0.2">
      <c r="A115" s="182"/>
      <c r="B115" s="182"/>
      <c r="C115" s="168"/>
      <c r="D115" s="182"/>
      <c r="E115" s="182"/>
      <c r="F115" s="153"/>
      <c r="G115" s="153"/>
      <c r="H115" s="187"/>
      <c r="I115" s="189"/>
      <c r="J115" s="189"/>
      <c r="K115" s="72" t="s">
        <v>33</v>
      </c>
      <c r="L115" s="71" t="s">
        <v>22</v>
      </c>
      <c r="M115" s="71">
        <v>16</v>
      </c>
    </row>
    <row r="116" spans="1:13" ht="24.75" customHeight="1" x14ac:dyDescent="0.2">
      <c r="A116" s="182"/>
      <c r="B116" s="182"/>
      <c r="C116" s="168"/>
      <c r="D116" s="182"/>
      <c r="E116" s="182"/>
      <c r="F116" s="161"/>
      <c r="G116" s="161"/>
      <c r="H116" s="187"/>
      <c r="I116" s="189"/>
      <c r="J116" s="189"/>
      <c r="K116" s="72" t="s">
        <v>34</v>
      </c>
      <c r="L116" s="71" t="s">
        <v>22</v>
      </c>
      <c r="M116" s="71">
        <v>16</v>
      </c>
    </row>
    <row r="117" spans="1:13" ht="24.75" customHeight="1" x14ac:dyDescent="0.2">
      <c r="A117" s="182"/>
      <c r="B117" s="182"/>
      <c r="C117" s="168"/>
      <c r="D117" s="182"/>
      <c r="E117" s="182"/>
      <c r="F117" s="161"/>
      <c r="G117" s="161"/>
      <c r="H117" s="187"/>
      <c r="I117" s="189"/>
      <c r="J117" s="189"/>
      <c r="K117" s="72" t="s">
        <v>29</v>
      </c>
      <c r="L117" s="84" t="s">
        <v>22</v>
      </c>
      <c r="M117" s="84">
        <v>4</v>
      </c>
    </row>
    <row r="118" spans="1:13" ht="24.75" customHeight="1" x14ac:dyDescent="0.2">
      <c r="A118" s="182"/>
      <c r="B118" s="182"/>
      <c r="C118" s="168"/>
      <c r="D118" s="182"/>
      <c r="E118" s="182"/>
      <c r="F118" s="161"/>
      <c r="G118" s="161"/>
      <c r="H118" s="187"/>
      <c r="I118" s="189"/>
      <c r="J118" s="189"/>
      <c r="K118" s="87" t="s">
        <v>35</v>
      </c>
      <c r="L118" s="84" t="s">
        <v>36</v>
      </c>
      <c r="M118" s="84">
        <v>4</v>
      </c>
    </row>
    <row r="119" spans="1:13" ht="105.75" customHeight="1" x14ac:dyDescent="0.2">
      <c r="A119" s="182"/>
      <c r="B119" s="182"/>
      <c r="C119" s="168"/>
      <c r="D119" s="182"/>
      <c r="E119" s="182"/>
      <c r="F119" s="93" t="s">
        <v>56</v>
      </c>
      <c r="G119" s="93">
        <v>1</v>
      </c>
      <c r="H119" s="79" t="s">
        <v>147</v>
      </c>
      <c r="I119" s="71" t="s">
        <v>112</v>
      </c>
      <c r="J119" s="66">
        <v>1</v>
      </c>
      <c r="K119" s="97" t="s">
        <v>58</v>
      </c>
      <c r="L119" s="97" t="s">
        <v>58</v>
      </c>
      <c r="M119" s="98"/>
    </row>
    <row r="120" spans="1:13" ht="29.25" customHeight="1" x14ac:dyDescent="0.2">
      <c r="A120" s="182"/>
      <c r="B120" s="182"/>
      <c r="C120" s="168"/>
      <c r="D120" s="182"/>
      <c r="E120" s="182"/>
      <c r="F120" s="153" t="s">
        <v>56</v>
      </c>
      <c r="G120" s="153">
        <v>2</v>
      </c>
      <c r="H120" s="186" t="s">
        <v>111</v>
      </c>
      <c r="I120" s="188" t="s">
        <v>38</v>
      </c>
      <c r="J120" s="188">
        <v>0.03</v>
      </c>
      <c r="K120" s="72" t="s">
        <v>31</v>
      </c>
      <c r="L120" s="71" t="s">
        <v>22</v>
      </c>
      <c r="M120" s="71">
        <v>2</v>
      </c>
    </row>
    <row r="121" spans="1:13" ht="29.25" customHeight="1" x14ac:dyDescent="0.2">
      <c r="A121" s="182"/>
      <c r="B121" s="182"/>
      <c r="C121" s="168"/>
      <c r="D121" s="182"/>
      <c r="E121" s="182"/>
      <c r="F121" s="153"/>
      <c r="G121" s="153"/>
      <c r="H121" s="187"/>
      <c r="I121" s="189"/>
      <c r="J121" s="189"/>
      <c r="K121" s="72" t="s">
        <v>32</v>
      </c>
      <c r="L121" s="71" t="s">
        <v>22</v>
      </c>
      <c r="M121" s="71">
        <v>2</v>
      </c>
    </row>
    <row r="122" spans="1:13" ht="29.25" customHeight="1" x14ac:dyDescent="0.2">
      <c r="A122" s="182"/>
      <c r="B122" s="182"/>
      <c r="C122" s="168"/>
      <c r="D122" s="182"/>
      <c r="E122" s="182"/>
      <c r="F122" s="153"/>
      <c r="G122" s="153"/>
      <c r="H122" s="187"/>
      <c r="I122" s="189"/>
      <c r="J122" s="189"/>
      <c r="K122" s="72" t="s">
        <v>33</v>
      </c>
      <c r="L122" s="71" t="s">
        <v>22</v>
      </c>
      <c r="M122" s="71">
        <v>8</v>
      </c>
    </row>
    <row r="123" spans="1:13" ht="29.25" customHeight="1" x14ac:dyDescent="0.2">
      <c r="A123" s="182"/>
      <c r="B123" s="182"/>
      <c r="C123" s="168"/>
      <c r="D123" s="182"/>
      <c r="E123" s="182"/>
      <c r="F123" s="161"/>
      <c r="G123" s="161"/>
      <c r="H123" s="187"/>
      <c r="I123" s="189"/>
      <c r="J123" s="189"/>
      <c r="K123" s="72" t="s">
        <v>34</v>
      </c>
      <c r="L123" s="71" t="s">
        <v>22</v>
      </c>
      <c r="M123" s="71">
        <v>8</v>
      </c>
    </row>
    <row r="124" spans="1:13" ht="29.25" customHeight="1" x14ac:dyDescent="0.2">
      <c r="A124" s="182"/>
      <c r="B124" s="182"/>
      <c r="C124" s="168"/>
      <c r="D124" s="182"/>
      <c r="E124" s="182"/>
      <c r="F124" s="161"/>
      <c r="G124" s="161"/>
      <c r="H124" s="187"/>
      <c r="I124" s="189"/>
      <c r="J124" s="189"/>
      <c r="K124" s="72" t="s">
        <v>29</v>
      </c>
      <c r="L124" s="84" t="s">
        <v>22</v>
      </c>
      <c r="M124" s="84">
        <v>2</v>
      </c>
    </row>
    <row r="125" spans="1:13" ht="29.25" customHeight="1" x14ac:dyDescent="0.2">
      <c r="A125" s="182"/>
      <c r="B125" s="182"/>
      <c r="C125" s="168"/>
      <c r="D125" s="182"/>
      <c r="E125" s="182"/>
      <c r="F125" s="161"/>
      <c r="G125" s="161"/>
      <c r="H125" s="187"/>
      <c r="I125" s="189"/>
      <c r="J125" s="189"/>
      <c r="K125" s="87" t="s">
        <v>35</v>
      </c>
      <c r="L125" s="84" t="s">
        <v>36</v>
      </c>
      <c r="M125" s="84">
        <v>2</v>
      </c>
    </row>
    <row r="126" spans="1:13" ht="29.25" customHeight="1" x14ac:dyDescent="0.2">
      <c r="A126" s="182"/>
      <c r="B126" s="182"/>
      <c r="C126" s="82"/>
      <c r="D126" s="182"/>
      <c r="E126" s="182" t="s">
        <v>110</v>
      </c>
      <c r="F126" s="99" t="s">
        <v>38</v>
      </c>
      <c r="G126" s="100">
        <v>1.04</v>
      </c>
      <c r="H126" s="222" t="s">
        <v>108</v>
      </c>
      <c r="I126" s="222"/>
      <c r="J126" s="222"/>
      <c r="K126" s="222"/>
      <c r="L126" s="222"/>
      <c r="M126" s="222"/>
    </row>
    <row r="127" spans="1:13" ht="72.75" customHeight="1" x14ac:dyDescent="0.2">
      <c r="A127" s="182"/>
      <c r="B127" s="182"/>
      <c r="C127" s="82"/>
      <c r="D127" s="182"/>
      <c r="E127" s="182"/>
      <c r="F127" s="93" t="s">
        <v>19</v>
      </c>
      <c r="G127" s="93">
        <v>4</v>
      </c>
      <c r="H127" s="79" t="s">
        <v>148</v>
      </c>
      <c r="I127" s="71" t="s">
        <v>57</v>
      </c>
      <c r="J127" s="80">
        <v>5</v>
      </c>
      <c r="K127" s="101"/>
      <c r="L127" s="101"/>
      <c r="M127" s="101"/>
    </row>
    <row r="128" spans="1:13" ht="65.25" customHeight="1" x14ac:dyDescent="0.2">
      <c r="A128" s="182"/>
      <c r="B128" s="182"/>
      <c r="C128" s="82"/>
      <c r="D128" s="182"/>
      <c r="E128" s="182"/>
      <c r="F128" s="71" t="s">
        <v>19</v>
      </c>
      <c r="G128" s="71">
        <v>4</v>
      </c>
      <c r="H128" s="79" t="s">
        <v>149</v>
      </c>
      <c r="I128" s="93" t="s">
        <v>38</v>
      </c>
      <c r="J128" s="67">
        <v>0.13400000000000001</v>
      </c>
      <c r="K128" s="101"/>
      <c r="L128" s="101"/>
      <c r="M128" s="101"/>
    </row>
    <row r="129" spans="1:13" ht="49.5" customHeight="1" x14ac:dyDescent="0.2">
      <c r="A129" s="182"/>
      <c r="B129" s="182"/>
      <c r="C129" s="82"/>
      <c r="D129" s="182"/>
      <c r="E129" s="182"/>
      <c r="F129" s="93" t="s">
        <v>19</v>
      </c>
      <c r="G129" s="93">
        <v>27</v>
      </c>
      <c r="H129" s="79" t="s">
        <v>150</v>
      </c>
      <c r="I129" s="71" t="s">
        <v>109</v>
      </c>
      <c r="J129" s="80">
        <v>27</v>
      </c>
      <c r="K129" s="41"/>
      <c r="L129" s="41"/>
      <c r="M129" s="41"/>
    </row>
    <row r="130" spans="1:13" ht="58.5" customHeight="1" x14ac:dyDescent="0.2">
      <c r="A130" s="182"/>
      <c r="B130" s="182"/>
      <c r="C130" s="82"/>
      <c r="D130" s="182"/>
      <c r="E130" s="182"/>
      <c r="F130" s="71" t="s">
        <v>19</v>
      </c>
      <c r="G130" s="71">
        <v>27</v>
      </c>
      <c r="H130" s="79" t="s">
        <v>151</v>
      </c>
      <c r="I130" s="93" t="s">
        <v>38</v>
      </c>
      <c r="J130" s="67">
        <v>1.8120000000000001</v>
      </c>
      <c r="K130" s="72"/>
      <c r="L130" s="41"/>
      <c r="M130" s="41"/>
    </row>
    <row r="131" spans="1:13" ht="15.75" customHeight="1" x14ac:dyDescent="0.2">
      <c r="A131" s="182"/>
      <c r="B131" s="182"/>
      <c r="C131" s="102"/>
      <c r="D131" s="164"/>
      <c r="E131" s="64"/>
      <c r="F131" s="103" t="s">
        <v>22</v>
      </c>
      <c r="G131" s="103">
        <v>26</v>
      </c>
      <c r="H131" s="173" t="s">
        <v>59</v>
      </c>
      <c r="I131" s="174"/>
      <c r="J131" s="174"/>
      <c r="K131" s="174"/>
      <c r="L131" s="174"/>
      <c r="M131" s="175"/>
    </row>
    <row r="132" spans="1:13" ht="103.5" customHeight="1" x14ac:dyDescent="0.2">
      <c r="A132" s="182"/>
      <c r="B132" s="182"/>
      <c r="C132" s="82"/>
      <c r="D132" s="165"/>
      <c r="E132" s="69"/>
      <c r="F132" s="71" t="s">
        <v>37</v>
      </c>
      <c r="G132" s="93">
        <v>21</v>
      </c>
      <c r="H132" s="104" t="s">
        <v>152</v>
      </c>
      <c r="I132" s="71" t="s">
        <v>37</v>
      </c>
      <c r="J132" s="93">
        <v>21</v>
      </c>
      <c r="K132" s="66"/>
      <c r="L132" s="66"/>
      <c r="M132" s="66"/>
    </row>
    <row r="133" spans="1:13" ht="21" customHeight="1" x14ac:dyDescent="0.2">
      <c r="A133" s="182"/>
      <c r="B133" s="182"/>
      <c r="C133" s="82"/>
      <c r="D133" s="165"/>
      <c r="E133" s="69"/>
      <c r="F133" s="161" t="s">
        <v>37</v>
      </c>
      <c r="G133" s="176">
        <v>21</v>
      </c>
      <c r="H133" s="177" t="s">
        <v>153</v>
      </c>
      <c r="I133" s="178" t="s">
        <v>37</v>
      </c>
      <c r="J133" s="154">
        <v>21</v>
      </c>
      <c r="K133" s="72" t="s">
        <v>31</v>
      </c>
      <c r="L133" s="71" t="s">
        <v>22</v>
      </c>
      <c r="M133" s="71">
        <v>21</v>
      </c>
    </row>
    <row r="134" spans="1:13" ht="21" customHeight="1" x14ac:dyDescent="0.2">
      <c r="A134" s="182"/>
      <c r="B134" s="182"/>
      <c r="C134" s="82"/>
      <c r="D134" s="165"/>
      <c r="E134" s="69"/>
      <c r="F134" s="162"/>
      <c r="G134" s="176"/>
      <c r="H134" s="177"/>
      <c r="I134" s="178"/>
      <c r="J134" s="154"/>
      <c r="K134" s="72" t="s">
        <v>32</v>
      </c>
      <c r="L134" s="71" t="s">
        <v>22</v>
      </c>
      <c r="M134" s="71">
        <v>21</v>
      </c>
    </row>
    <row r="135" spans="1:13" ht="21" customHeight="1" x14ac:dyDescent="0.2">
      <c r="A135" s="182"/>
      <c r="B135" s="182"/>
      <c r="C135" s="82"/>
      <c r="D135" s="165"/>
      <c r="E135" s="69"/>
      <c r="F135" s="162"/>
      <c r="G135" s="176"/>
      <c r="H135" s="177"/>
      <c r="I135" s="178"/>
      <c r="J135" s="154"/>
      <c r="K135" s="72" t="s">
        <v>33</v>
      </c>
      <c r="L135" s="71" t="s">
        <v>22</v>
      </c>
      <c r="M135" s="71">
        <v>42</v>
      </c>
    </row>
    <row r="136" spans="1:13" ht="21" customHeight="1" x14ac:dyDescent="0.2">
      <c r="A136" s="182"/>
      <c r="B136" s="182"/>
      <c r="C136" s="82"/>
      <c r="D136" s="165"/>
      <c r="E136" s="69"/>
      <c r="F136" s="162"/>
      <c r="G136" s="176"/>
      <c r="H136" s="177"/>
      <c r="I136" s="178"/>
      <c r="J136" s="154"/>
      <c r="K136" s="72" t="s">
        <v>27</v>
      </c>
      <c r="L136" s="71" t="s">
        <v>39</v>
      </c>
      <c r="M136" s="71">
        <v>21</v>
      </c>
    </row>
    <row r="137" spans="1:13" ht="21" customHeight="1" x14ac:dyDescent="0.2">
      <c r="A137" s="182"/>
      <c r="B137" s="182"/>
      <c r="C137" s="82"/>
      <c r="D137" s="166"/>
      <c r="E137" s="74"/>
      <c r="F137" s="163"/>
      <c r="G137" s="176"/>
      <c r="H137" s="177"/>
      <c r="I137" s="178"/>
      <c r="J137" s="154"/>
      <c r="K137" s="72" t="s">
        <v>29</v>
      </c>
      <c r="L137" s="71" t="s">
        <v>22</v>
      </c>
      <c r="M137" s="71">
        <v>21</v>
      </c>
    </row>
    <row r="138" spans="1:13" ht="78.75" x14ac:dyDescent="0.2">
      <c r="A138" s="182"/>
      <c r="B138" s="182"/>
      <c r="C138" s="82"/>
      <c r="D138" s="165"/>
      <c r="E138" s="69"/>
      <c r="F138" s="71" t="s">
        <v>37</v>
      </c>
      <c r="G138" s="93">
        <v>5</v>
      </c>
      <c r="H138" s="104" t="s">
        <v>154</v>
      </c>
      <c r="I138" s="71" t="s">
        <v>37</v>
      </c>
      <c r="J138" s="93">
        <v>5</v>
      </c>
      <c r="K138" s="66"/>
      <c r="L138" s="66"/>
      <c r="M138" s="66"/>
    </row>
    <row r="139" spans="1:13" ht="27" customHeight="1" x14ac:dyDescent="0.2">
      <c r="A139" s="182"/>
      <c r="B139" s="182"/>
      <c r="C139" s="82"/>
      <c r="D139" s="165"/>
      <c r="E139" s="69"/>
      <c r="F139" s="161" t="s">
        <v>37</v>
      </c>
      <c r="G139" s="176">
        <v>5</v>
      </c>
      <c r="H139" s="177" t="s">
        <v>155</v>
      </c>
      <c r="I139" s="178" t="s">
        <v>37</v>
      </c>
      <c r="J139" s="154">
        <v>5</v>
      </c>
      <c r="K139" s="72" t="s">
        <v>31</v>
      </c>
      <c r="L139" s="71" t="s">
        <v>22</v>
      </c>
      <c r="M139" s="71">
        <v>5</v>
      </c>
    </row>
    <row r="140" spans="1:13" ht="27" customHeight="1" x14ac:dyDescent="0.2">
      <c r="A140" s="182"/>
      <c r="B140" s="182"/>
      <c r="C140" s="82"/>
      <c r="D140" s="165"/>
      <c r="E140" s="69"/>
      <c r="F140" s="162"/>
      <c r="G140" s="176"/>
      <c r="H140" s="177"/>
      <c r="I140" s="178"/>
      <c r="J140" s="154"/>
      <c r="K140" s="72" t="s">
        <v>32</v>
      </c>
      <c r="L140" s="71" t="s">
        <v>22</v>
      </c>
      <c r="M140" s="71">
        <v>5</v>
      </c>
    </row>
    <row r="141" spans="1:13" ht="27" customHeight="1" x14ac:dyDescent="0.2">
      <c r="A141" s="182"/>
      <c r="B141" s="182"/>
      <c r="C141" s="82"/>
      <c r="D141" s="165"/>
      <c r="E141" s="69"/>
      <c r="F141" s="162"/>
      <c r="G141" s="176"/>
      <c r="H141" s="177"/>
      <c r="I141" s="178"/>
      <c r="J141" s="154"/>
      <c r="K141" s="72" t="s">
        <v>33</v>
      </c>
      <c r="L141" s="71" t="s">
        <v>22</v>
      </c>
      <c r="M141" s="71">
        <v>20</v>
      </c>
    </row>
    <row r="142" spans="1:13" ht="27" customHeight="1" x14ac:dyDescent="0.2">
      <c r="A142" s="182"/>
      <c r="B142" s="182"/>
      <c r="C142" s="82"/>
      <c r="D142" s="165"/>
      <c r="E142" s="69"/>
      <c r="F142" s="162"/>
      <c r="G142" s="176"/>
      <c r="H142" s="177"/>
      <c r="I142" s="178"/>
      <c r="J142" s="154"/>
      <c r="K142" s="72" t="s">
        <v>27</v>
      </c>
      <c r="L142" s="71" t="s">
        <v>39</v>
      </c>
      <c r="M142" s="71">
        <v>5</v>
      </c>
    </row>
    <row r="143" spans="1:13" ht="27" customHeight="1" x14ac:dyDescent="0.2">
      <c r="A143" s="182"/>
      <c r="B143" s="182"/>
      <c r="C143" s="105"/>
      <c r="D143" s="166"/>
      <c r="E143" s="74"/>
      <c r="F143" s="163"/>
      <c r="G143" s="176"/>
      <c r="H143" s="177"/>
      <c r="I143" s="178"/>
      <c r="J143" s="154"/>
      <c r="K143" s="72" t="s">
        <v>29</v>
      </c>
      <c r="L143" s="71" t="s">
        <v>22</v>
      </c>
      <c r="M143" s="71">
        <v>5</v>
      </c>
    </row>
    <row r="144" spans="1:13" ht="18.600000000000001" customHeight="1" x14ac:dyDescent="0.2">
      <c r="A144" s="179" t="s">
        <v>60</v>
      </c>
      <c r="B144" s="180"/>
      <c r="C144" s="180"/>
      <c r="D144" s="141"/>
      <c r="E144" s="141"/>
      <c r="F144" s="141"/>
      <c r="G144" s="141"/>
      <c r="H144" s="141"/>
      <c r="I144" s="141"/>
      <c r="J144" s="141"/>
      <c r="K144" s="141"/>
      <c r="L144" s="141"/>
      <c r="M144" s="142"/>
    </row>
    <row r="145" spans="1:13" ht="21.75" customHeight="1" x14ac:dyDescent="0.2">
      <c r="A145" s="167" t="s">
        <v>61</v>
      </c>
      <c r="B145" s="167" t="s">
        <v>91</v>
      </c>
      <c r="C145" s="106"/>
      <c r="D145" s="164"/>
      <c r="E145" s="164" t="s">
        <v>156</v>
      </c>
      <c r="F145" s="62" t="s">
        <v>38</v>
      </c>
      <c r="G145" s="100">
        <v>1.04</v>
      </c>
      <c r="H145" s="107" t="s">
        <v>62</v>
      </c>
      <c r="I145" s="108"/>
      <c r="J145" s="108"/>
      <c r="K145" s="108"/>
      <c r="L145" s="108"/>
      <c r="M145" s="109"/>
    </row>
    <row r="146" spans="1:13" ht="91.5" customHeight="1" x14ac:dyDescent="0.2">
      <c r="A146" s="168"/>
      <c r="B146" s="168"/>
      <c r="C146" s="110"/>
      <c r="D146" s="166"/>
      <c r="E146" s="166"/>
      <c r="F146" s="93" t="s">
        <v>19</v>
      </c>
      <c r="G146" s="93">
        <v>30</v>
      </c>
      <c r="H146" s="79" t="s">
        <v>157</v>
      </c>
      <c r="I146" s="71" t="s">
        <v>107</v>
      </c>
      <c r="J146" s="66">
        <v>31</v>
      </c>
      <c r="K146" s="84"/>
      <c r="L146" s="84"/>
      <c r="M146" s="84"/>
    </row>
    <row r="147" spans="1:13" ht="106.5" customHeight="1" x14ac:dyDescent="0.2">
      <c r="A147" s="168"/>
      <c r="B147" s="168"/>
      <c r="C147" s="110"/>
      <c r="D147" s="61"/>
      <c r="E147" s="61" t="s">
        <v>97</v>
      </c>
      <c r="F147" s="93" t="s">
        <v>19</v>
      </c>
      <c r="G147" s="93">
        <v>1</v>
      </c>
      <c r="H147" s="79" t="s">
        <v>158</v>
      </c>
      <c r="I147" s="71" t="s">
        <v>112</v>
      </c>
      <c r="J147" s="66">
        <v>2</v>
      </c>
      <c r="K147" s="84"/>
      <c r="L147" s="84"/>
      <c r="M147" s="84"/>
    </row>
    <row r="148" spans="1:13" ht="56.25" customHeight="1" x14ac:dyDescent="0.2">
      <c r="A148" s="168"/>
      <c r="B148" s="168"/>
      <c r="C148" s="110"/>
      <c r="D148" s="64"/>
      <c r="E148" s="64"/>
      <c r="F148" s="93" t="s">
        <v>56</v>
      </c>
      <c r="G148" s="93">
        <v>13</v>
      </c>
      <c r="H148" s="79" t="s">
        <v>159</v>
      </c>
      <c r="I148" s="71" t="s">
        <v>57</v>
      </c>
      <c r="J148" s="80">
        <v>14</v>
      </c>
      <c r="K148" s="84"/>
      <c r="L148" s="84"/>
      <c r="M148" s="84"/>
    </row>
    <row r="149" spans="1:13" ht="47.25" x14ac:dyDescent="0.2">
      <c r="A149" s="168"/>
      <c r="B149" s="168"/>
      <c r="C149" s="110"/>
      <c r="D149" s="167"/>
      <c r="E149" s="106"/>
      <c r="F149" s="85" t="s">
        <v>63</v>
      </c>
      <c r="G149" s="66">
        <v>0.24099999999999999</v>
      </c>
      <c r="H149" s="111" t="s">
        <v>113</v>
      </c>
      <c r="I149" s="85" t="s">
        <v>63</v>
      </c>
      <c r="J149" s="66">
        <v>0.24099999999999999</v>
      </c>
      <c r="K149" s="66"/>
      <c r="L149" s="66"/>
      <c r="M149" s="66"/>
    </row>
    <row r="150" spans="1:13" ht="47.25" x14ac:dyDescent="0.2">
      <c r="A150" s="168"/>
      <c r="B150" s="168"/>
      <c r="C150" s="110"/>
      <c r="D150" s="168"/>
      <c r="E150" s="110"/>
      <c r="F150" s="85" t="s">
        <v>63</v>
      </c>
      <c r="G150" s="66">
        <f>+G149</f>
        <v>0.24099999999999999</v>
      </c>
      <c r="H150" s="112" t="s">
        <v>114</v>
      </c>
      <c r="I150" s="85" t="s">
        <v>63</v>
      </c>
      <c r="J150" s="66">
        <f>J149</f>
        <v>0.24099999999999999</v>
      </c>
      <c r="K150" s="66"/>
      <c r="L150" s="66"/>
      <c r="M150" s="66"/>
    </row>
    <row r="151" spans="1:13" ht="24" customHeight="1" x14ac:dyDescent="0.2">
      <c r="A151" s="140" t="s">
        <v>64</v>
      </c>
      <c r="B151" s="141"/>
      <c r="C151" s="141"/>
      <c r="D151" s="141"/>
      <c r="E151" s="141"/>
      <c r="F151" s="141"/>
      <c r="G151" s="141"/>
      <c r="H151" s="141"/>
      <c r="I151" s="141"/>
      <c r="J151" s="141"/>
      <c r="K151" s="141"/>
      <c r="L151" s="141"/>
      <c r="M151" s="142"/>
    </row>
    <row r="152" spans="1:13" ht="15.75" x14ac:dyDescent="0.2">
      <c r="A152" s="167" t="s">
        <v>65</v>
      </c>
      <c r="B152" s="167" t="str">
        <f>+B145</f>
        <v>ВЛ-0,4 кВ от ЗТП-501 (Фид.1 г.Талдом, ул.Победы), инв. № 019-32145 Талдомский РЭС</v>
      </c>
      <c r="C152" s="106"/>
      <c r="D152" s="167"/>
      <c r="E152" s="167" t="s">
        <v>161</v>
      </c>
      <c r="F152" s="92" t="s">
        <v>22</v>
      </c>
      <c r="G152" s="92" t="s">
        <v>115</v>
      </c>
      <c r="H152" s="170" t="s">
        <v>66</v>
      </c>
      <c r="I152" s="171"/>
      <c r="J152" s="171"/>
      <c r="K152" s="171"/>
      <c r="L152" s="171"/>
      <c r="M152" s="172"/>
    </row>
    <row r="153" spans="1:13" ht="46.5" customHeight="1" x14ac:dyDescent="0.2">
      <c r="A153" s="168"/>
      <c r="B153" s="168"/>
      <c r="C153" s="110"/>
      <c r="D153" s="168"/>
      <c r="E153" s="168"/>
      <c r="F153" s="113" t="s">
        <v>43</v>
      </c>
      <c r="G153" s="71">
        <v>18</v>
      </c>
      <c r="H153" s="112" t="s">
        <v>160</v>
      </c>
      <c r="I153" s="85" t="s">
        <v>43</v>
      </c>
      <c r="J153" s="85">
        <v>18</v>
      </c>
      <c r="K153" s="97"/>
      <c r="L153" s="97"/>
      <c r="M153" s="97"/>
    </row>
    <row r="154" spans="1:13" ht="46.5" customHeight="1" x14ac:dyDescent="0.2">
      <c r="A154" s="168"/>
      <c r="B154" s="168"/>
      <c r="C154" s="110"/>
      <c r="D154" s="168"/>
      <c r="E154" s="168"/>
      <c r="F154" s="85" t="s">
        <v>43</v>
      </c>
      <c r="G154" s="71">
        <v>3</v>
      </c>
      <c r="H154" s="112" t="s">
        <v>162</v>
      </c>
      <c r="I154" s="85" t="s">
        <v>43</v>
      </c>
      <c r="J154" s="85">
        <v>3</v>
      </c>
      <c r="K154" s="97"/>
      <c r="L154" s="97"/>
      <c r="M154" s="97"/>
    </row>
    <row r="155" spans="1:13" ht="46.5" customHeight="1" x14ac:dyDescent="0.2">
      <c r="A155" s="168"/>
      <c r="B155" s="168"/>
      <c r="C155" s="110"/>
      <c r="D155" s="168"/>
      <c r="E155" s="168"/>
      <c r="F155" s="85" t="s">
        <v>43</v>
      </c>
      <c r="G155" s="71">
        <v>3</v>
      </c>
      <c r="H155" s="112" t="s">
        <v>163</v>
      </c>
      <c r="I155" s="85" t="s">
        <v>43</v>
      </c>
      <c r="J155" s="85">
        <v>3</v>
      </c>
      <c r="K155" s="97"/>
      <c r="L155" s="97"/>
      <c r="M155" s="97"/>
    </row>
    <row r="156" spans="1:13" ht="63" x14ac:dyDescent="0.2">
      <c r="A156" s="168"/>
      <c r="B156" s="168"/>
      <c r="C156" s="110"/>
      <c r="D156" s="168"/>
      <c r="E156" s="168"/>
      <c r="F156" s="71" t="s">
        <v>46</v>
      </c>
      <c r="G156" s="93">
        <v>22</v>
      </c>
      <c r="H156" s="79" t="s">
        <v>164</v>
      </c>
      <c r="I156" s="71" t="s">
        <v>67</v>
      </c>
      <c r="J156" s="93">
        <v>22</v>
      </c>
      <c r="K156" s="84"/>
      <c r="L156" s="84"/>
      <c r="M156" s="84"/>
    </row>
    <row r="157" spans="1:13" ht="31.5" x14ac:dyDescent="0.2">
      <c r="A157" s="168"/>
      <c r="B157" s="168"/>
      <c r="C157" s="110"/>
      <c r="D157" s="168"/>
      <c r="E157" s="168"/>
      <c r="F157" s="71" t="s">
        <v>105</v>
      </c>
      <c r="G157" s="93">
        <v>3</v>
      </c>
      <c r="H157" s="79" t="s">
        <v>116</v>
      </c>
      <c r="I157" s="71" t="s">
        <v>67</v>
      </c>
      <c r="J157" s="93">
        <v>3</v>
      </c>
      <c r="K157" s="84"/>
      <c r="L157" s="84"/>
      <c r="M157" s="84"/>
    </row>
    <row r="158" spans="1:13" ht="31.5" x14ac:dyDescent="0.2">
      <c r="A158" s="168"/>
      <c r="B158" s="168"/>
      <c r="C158" s="110"/>
      <c r="D158" s="168"/>
      <c r="E158" s="168"/>
      <c r="F158" s="71" t="s">
        <v>105</v>
      </c>
      <c r="G158" s="93">
        <v>1</v>
      </c>
      <c r="H158" s="79" t="s">
        <v>117</v>
      </c>
      <c r="I158" s="71" t="s">
        <v>67</v>
      </c>
      <c r="J158" s="93">
        <v>1</v>
      </c>
      <c r="K158" s="84"/>
      <c r="L158" s="84"/>
      <c r="M158" s="84"/>
    </row>
    <row r="159" spans="1:13" ht="47.25" x14ac:dyDescent="0.2">
      <c r="A159" s="168"/>
      <c r="B159" s="168"/>
      <c r="C159" s="110"/>
      <c r="D159" s="168"/>
      <c r="E159" s="168"/>
      <c r="F159" s="85" t="s">
        <v>68</v>
      </c>
      <c r="G159" s="85">
        <v>3</v>
      </c>
      <c r="H159" s="79" t="s">
        <v>165</v>
      </c>
      <c r="I159" s="85" t="s">
        <v>68</v>
      </c>
      <c r="J159" s="85">
        <v>3</v>
      </c>
      <c r="K159" s="84"/>
      <c r="L159" s="84"/>
      <c r="M159" s="84"/>
    </row>
    <row r="160" spans="1:13" ht="35.25" customHeight="1" x14ac:dyDescent="0.2">
      <c r="A160" s="168"/>
      <c r="B160" s="168"/>
      <c r="C160" s="110"/>
      <c r="D160" s="168"/>
      <c r="E160" s="168"/>
      <c r="F160" s="85" t="s">
        <v>68</v>
      </c>
      <c r="G160" s="85">
        <v>27</v>
      </c>
      <c r="H160" s="79" t="s">
        <v>166</v>
      </c>
      <c r="I160" s="85" t="s">
        <v>68</v>
      </c>
      <c r="J160" s="85">
        <v>27</v>
      </c>
      <c r="K160" s="84"/>
      <c r="L160" s="84"/>
      <c r="M160" s="84"/>
    </row>
    <row r="161" spans="1:16" ht="31.5" x14ac:dyDescent="0.2">
      <c r="A161" s="168"/>
      <c r="B161" s="168"/>
      <c r="C161" s="110"/>
      <c r="D161" s="168"/>
      <c r="E161" s="168"/>
      <c r="F161" s="85" t="s">
        <v>43</v>
      </c>
      <c r="G161" s="85">
        <v>18</v>
      </c>
      <c r="H161" s="114" t="s">
        <v>167</v>
      </c>
      <c r="I161" s="85" t="s">
        <v>43</v>
      </c>
      <c r="J161" s="85">
        <v>18</v>
      </c>
      <c r="K161" s="84"/>
      <c r="L161" s="84"/>
      <c r="M161" s="84"/>
    </row>
    <row r="162" spans="1:16" ht="47.25" customHeight="1" x14ac:dyDescent="0.2">
      <c r="A162" s="168"/>
      <c r="B162" s="168"/>
      <c r="C162" s="110"/>
      <c r="D162" s="169"/>
      <c r="E162" s="169"/>
      <c r="F162" s="85" t="s">
        <v>43</v>
      </c>
      <c r="G162" s="85">
        <v>6</v>
      </c>
      <c r="H162" s="115" t="s">
        <v>168</v>
      </c>
      <c r="I162" s="85" t="s">
        <v>43</v>
      </c>
      <c r="J162" s="85">
        <v>6</v>
      </c>
      <c r="K162" s="84"/>
      <c r="L162" s="84"/>
      <c r="M162" s="84"/>
    </row>
    <row r="163" spans="1:16" ht="47.25" customHeight="1" x14ac:dyDescent="0.2">
      <c r="A163" s="168"/>
      <c r="B163" s="168"/>
      <c r="C163" s="110"/>
      <c r="D163" s="106"/>
      <c r="E163" s="106"/>
      <c r="F163" s="85" t="s">
        <v>63</v>
      </c>
      <c r="G163" s="85">
        <v>22.5</v>
      </c>
      <c r="H163" s="114" t="s">
        <v>169</v>
      </c>
      <c r="I163" s="85" t="s">
        <v>63</v>
      </c>
      <c r="J163" s="85">
        <v>20.25</v>
      </c>
      <c r="K163" s="84"/>
      <c r="L163" s="84"/>
      <c r="M163" s="84"/>
    </row>
    <row r="164" spans="1:16" ht="47.25" customHeight="1" x14ac:dyDescent="0.2">
      <c r="A164" s="168"/>
      <c r="B164" s="168"/>
      <c r="C164" s="110"/>
      <c r="D164" s="106"/>
      <c r="E164" s="106"/>
      <c r="F164" s="85" t="s">
        <v>63</v>
      </c>
      <c r="G164" s="116">
        <f>G163</f>
        <v>22.5</v>
      </c>
      <c r="H164" s="115" t="s">
        <v>197</v>
      </c>
      <c r="I164" s="85" t="s">
        <v>63</v>
      </c>
      <c r="J164" s="117">
        <v>20.25</v>
      </c>
      <c r="K164" s="84"/>
      <c r="L164" s="84"/>
      <c r="M164" s="84"/>
    </row>
    <row r="165" spans="1:16" ht="47.25" x14ac:dyDescent="0.2">
      <c r="A165" s="168"/>
      <c r="B165" s="168"/>
      <c r="C165" s="110"/>
      <c r="D165" s="167"/>
      <c r="E165" s="106"/>
      <c r="F165" s="85" t="s">
        <v>63</v>
      </c>
      <c r="G165" s="85">
        <v>0.09</v>
      </c>
      <c r="H165" s="115" t="s">
        <v>118</v>
      </c>
      <c r="I165" s="85" t="s">
        <v>63</v>
      </c>
      <c r="J165" s="118">
        <v>0.09</v>
      </c>
      <c r="K165" s="84"/>
      <c r="L165" s="84"/>
      <c r="M165" s="84"/>
    </row>
    <row r="166" spans="1:16" ht="47.25" x14ac:dyDescent="0.2">
      <c r="A166" s="168"/>
      <c r="B166" s="168"/>
      <c r="C166" s="110"/>
      <c r="D166" s="168"/>
      <c r="E166" s="110"/>
      <c r="F166" s="85" t="s">
        <v>63</v>
      </c>
      <c r="G166" s="85">
        <f>J166</f>
        <v>0.09</v>
      </c>
      <c r="H166" s="115" t="s">
        <v>119</v>
      </c>
      <c r="I166" s="85" t="s">
        <v>63</v>
      </c>
      <c r="J166" s="118">
        <f>J165</f>
        <v>0.09</v>
      </c>
      <c r="K166" s="84"/>
      <c r="L166" s="84"/>
      <c r="M166" s="84"/>
    </row>
    <row r="167" spans="1:16" s="9" customFormat="1" ht="20.100000000000001" customHeight="1" x14ac:dyDescent="0.2">
      <c r="A167" s="140" t="s">
        <v>69</v>
      </c>
      <c r="B167" s="141"/>
      <c r="C167" s="141"/>
      <c r="D167" s="141"/>
      <c r="E167" s="141"/>
      <c r="F167" s="141"/>
      <c r="G167" s="141"/>
      <c r="H167" s="141"/>
      <c r="I167" s="141"/>
      <c r="J167" s="141"/>
      <c r="K167" s="141"/>
      <c r="L167" s="141"/>
      <c r="M167" s="142"/>
      <c r="P167" s="57"/>
    </row>
    <row r="168" spans="1:16" s="8" customFormat="1" ht="81.75" customHeight="1" x14ac:dyDescent="0.2">
      <c r="A168" s="144">
        <v>6</v>
      </c>
      <c r="B168" s="146" t="s">
        <v>91</v>
      </c>
      <c r="C168" s="119"/>
      <c r="D168" s="120"/>
      <c r="E168" s="120" t="s">
        <v>170</v>
      </c>
      <c r="F168" s="94" t="s">
        <v>52</v>
      </c>
      <c r="G168" s="94">
        <v>17</v>
      </c>
      <c r="H168" s="112" t="s">
        <v>171</v>
      </c>
      <c r="I168" s="85" t="s">
        <v>22</v>
      </c>
      <c r="J168" s="85">
        <v>17</v>
      </c>
      <c r="K168" s="79" t="s">
        <v>178</v>
      </c>
      <c r="L168" s="121"/>
      <c r="M168" s="122"/>
      <c r="P168" s="58"/>
    </row>
    <row r="169" spans="1:16" s="8" customFormat="1" ht="15.75" customHeight="1" x14ac:dyDescent="0.2">
      <c r="A169" s="145"/>
      <c r="B169" s="147"/>
      <c r="C169" s="123"/>
      <c r="D169" s="144"/>
      <c r="E169" s="124"/>
      <c r="F169" s="149" t="s">
        <v>52</v>
      </c>
      <c r="G169" s="149">
        <v>17</v>
      </c>
      <c r="H169" s="152" t="s">
        <v>172</v>
      </c>
      <c r="I169" s="153" t="s">
        <v>70</v>
      </c>
      <c r="J169" s="153">
        <v>1.53</v>
      </c>
      <c r="K169" s="158" t="s">
        <v>178</v>
      </c>
      <c r="L169" s="161"/>
      <c r="M169" s="161"/>
      <c r="P169" s="58"/>
    </row>
    <row r="170" spans="1:16" s="8" customFormat="1" ht="15.75" x14ac:dyDescent="0.2">
      <c r="A170" s="145"/>
      <c r="B170" s="147"/>
      <c r="C170" s="123"/>
      <c r="D170" s="145"/>
      <c r="E170" s="125"/>
      <c r="F170" s="150"/>
      <c r="G170" s="150"/>
      <c r="H170" s="152"/>
      <c r="I170" s="153"/>
      <c r="J170" s="153"/>
      <c r="K170" s="159"/>
      <c r="L170" s="162"/>
      <c r="M170" s="162"/>
      <c r="P170" s="58"/>
    </row>
    <row r="171" spans="1:16" s="8" customFormat="1" ht="15.75" x14ac:dyDescent="0.2">
      <c r="A171" s="145"/>
      <c r="B171" s="147"/>
      <c r="C171" s="123"/>
      <c r="D171" s="145"/>
      <c r="E171" s="125"/>
      <c r="F171" s="150"/>
      <c r="G171" s="150"/>
      <c r="H171" s="152"/>
      <c r="I171" s="153"/>
      <c r="J171" s="153"/>
      <c r="K171" s="159"/>
      <c r="L171" s="162"/>
      <c r="M171" s="162"/>
      <c r="P171" s="58"/>
    </row>
    <row r="172" spans="1:16" s="8" customFormat="1" ht="44.25" customHeight="1" x14ac:dyDescent="0.2">
      <c r="A172" s="145"/>
      <c r="B172" s="147"/>
      <c r="C172" s="123"/>
      <c r="D172" s="145"/>
      <c r="E172" s="125"/>
      <c r="F172" s="151"/>
      <c r="G172" s="151"/>
      <c r="H172" s="152"/>
      <c r="I172" s="153"/>
      <c r="J172" s="153"/>
      <c r="K172" s="160"/>
      <c r="L172" s="163"/>
      <c r="M172" s="163"/>
      <c r="P172" s="58"/>
    </row>
    <row r="173" spans="1:16" ht="31.5" x14ac:dyDescent="0.2">
      <c r="A173" s="145"/>
      <c r="B173" s="147"/>
      <c r="C173" s="126"/>
      <c r="D173" s="145"/>
      <c r="E173" s="127"/>
      <c r="F173" s="94" t="s">
        <v>52</v>
      </c>
      <c r="G173" s="94">
        <v>6</v>
      </c>
      <c r="H173" s="79" t="s">
        <v>173</v>
      </c>
      <c r="I173" s="71" t="s">
        <v>53</v>
      </c>
      <c r="J173" s="71">
        <v>0.24</v>
      </c>
      <c r="K173" s="79" t="s">
        <v>54</v>
      </c>
      <c r="L173" s="121" t="s">
        <v>22</v>
      </c>
      <c r="M173" s="121">
        <v>24</v>
      </c>
    </row>
    <row r="174" spans="1:16" s="8" customFormat="1" ht="31.5" x14ac:dyDescent="0.2">
      <c r="A174" s="145"/>
      <c r="B174" s="147"/>
      <c r="C174" s="123"/>
      <c r="D174" s="145"/>
      <c r="E174" s="125"/>
      <c r="F174" s="154" t="s">
        <v>52</v>
      </c>
      <c r="G174" s="154">
        <v>17</v>
      </c>
      <c r="H174" s="115" t="s">
        <v>71</v>
      </c>
      <c r="I174" s="85" t="s">
        <v>72</v>
      </c>
      <c r="J174" s="85">
        <v>0.17</v>
      </c>
      <c r="K174" s="94"/>
      <c r="L174" s="94"/>
      <c r="M174" s="94"/>
      <c r="P174" s="58"/>
    </row>
    <row r="175" spans="1:16" s="8" customFormat="1" ht="15.75" x14ac:dyDescent="0.2">
      <c r="A175" s="145"/>
      <c r="B175" s="147"/>
      <c r="C175" s="123"/>
      <c r="D175" s="145"/>
      <c r="E175" s="125"/>
      <c r="F175" s="154"/>
      <c r="G175" s="154"/>
      <c r="H175" s="115" t="s">
        <v>73</v>
      </c>
      <c r="I175" s="85" t="s">
        <v>74</v>
      </c>
      <c r="J175" s="85">
        <v>17</v>
      </c>
      <c r="K175" s="94"/>
      <c r="L175" s="94"/>
      <c r="M175" s="94"/>
      <c r="P175" s="58"/>
    </row>
    <row r="176" spans="1:16" s="8" customFormat="1" ht="15.75" x14ac:dyDescent="0.2">
      <c r="A176" s="145"/>
      <c r="B176" s="147"/>
      <c r="C176" s="123"/>
      <c r="D176" s="148"/>
      <c r="E176" s="128"/>
      <c r="F176" s="154"/>
      <c r="G176" s="154"/>
      <c r="H176" s="129" t="s">
        <v>75</v>
      </c>
      <c r="I176" s="71" t="s">
        <v>74</v>
      </c>
      <c r="J176" s="85">
        <v>3</v>
      </c>
      <c r="K176" s="94"/>
      <c r="L176" s="94"/>
      <c r="M176" s="94"/>
      <c r="P176" s="58"/>
    </row>
    <row r="177" spans="1:16" s="9" customFormat="1" ht="20.100000000000001" customHeight="1" x14ac:dyDescent="0.2">
      <c r="A177" s="140" t="s">
        <v>76</v>
      </c>
      <c r="B177" s="141"/>
      <c r="C177" s="141"/>
      <c r="D177" s="141"/>
      <c r="E177" s="141"/>
      <c r="F177" s="141"/>
      <c r="G177" s="141"/>
      <c r="H177" s="141"/>
      <c r="I177" s="141"/>
      <c r="J177" s="141"/>
      <c r="K177" s="141"/>
      <c r="L177" s="141"/>
      <c r="M177" s="142"/>
      <c r="P177" s="57"/>
    </row>
    <row r="178" spans="1:16" s="9" customFormat="1" ht="20.100000000000001" customHeight="1" x14ac:dyDescent="0.2">
      <c r="A178" s="156">
        <v>7</v>
      </c>
      <c r="B178" s="155" t="s">
        <v>91</v>
      </c>
      <c r="C178" s="130"/>
      <c r="D178" s="143"/>
      <c r="E178" s="131"/>
      <c r="F178" s="132" t="s">
        <v>77</v>
      </c>
      <c r="G178" s="133" t="s">
        <v>174</v>
      </c>
      <c r="H178" s="140" t="s">
        <v>78</v>
      </c>
      <c r="I178" s="141"/>
      <c r="J178" s="141"/>
      <c r="K178" s="141"/>
      <c r="L178" s="141"/>
      <c r="M178" s="142"/>
      <c r="P178" s="57"/>
    </row>
    <row r="179" spans="1:16" ht="92.25" customHeight="1" x14ac:dyDescent="0.2">
      <c r="A179" s="157"/>
      <c r="B179" s="155"/>
      <c r="C179" s="130"/>
      <c r="D179" s="143"/>
      <c r="E179" s="131"/>
      <c r="F179" s="66" t="s">
        <v>77</v>
      </c>
      <c r="G179" s="134" t="s">
        <v>174</v>
      </c>
      <c r="H179" s="135" t="s">
        <v>175</v>
      </c>
      <c r="I179" s="136" t="s">
        <v>79</v>
      </c>
      <c r="J179" s="136">
        <v>0.224</v>
      </c>
      <c r="K179" s="112" t="s">
        <v>178</v>
      </c>
      <c r="L179" s="136"/>
      <c r="M179" s="137"/>
    </row>
    <row r="180" spans="1:16" ht="19.5" customHeight="1" x14ac:dyDescent="0.2">
      <c r="A180" s="232" t="s">
        <v>190</v>
      </c>
      <c r="B180" s="233"/>
      <c r="C180" s="233"/>
      <c r="D180" s="233"/>
      <c r="E180" s="233"/>
      <c r="F180" s="233"/>
      <c r="G180" s="233"/>
      <c r="H180" s="233"/>
      <c r="I180" s="233"/>
      <c r="J180" s="233"/>
      <c r="K180" s="233"/>
      <c r="L180" s="233"/>
      <c r="M180" s="234"/>
    </row>
    <row r="181" spans="1:16" ht="19.5" customHeight="1" x14ac:dyDescent="0.2">
      <c r="A181" s="139"/>
      <c r="B181" s="138"/>
      <c r="C181" s="138"/>
      <c r="D181" s="235"/>
      <c r="E181" s="235"/>
      <c r="F181" s="236"/>
      <c r="G181" s="237"/>
      <c r="H181" s="238" t="s">
        <v>191</v>
      </c>
      <c r="I181" s="239" t="s">
        <v>192</v>
      </c>
      <c r="J181" s="240">
        <v>27</v>
      </c>
      <c r="K181" s="241"/>
      <c r="L181" s="241"/>
      <c r="M181" s="241"/>
    </row>
    <row r="182" spans="1:16" ht="19.5" customHeight="1" x14ac:dyDescent="0.2">
      <c r="A182" s="139"/>
      <c r="B182" s="138"/>
      <c r="C182" s="138"/>
      <c r="D182" s="235"/>
      <c r="E182" s="235"/>
      <c r="F182" s="236"/>
      <c r="G182" s="237"/>
      <c r="H182" s="242" t="s">
        <v>196</v>
      </c>
      <c r="I182" s="239" t="s">
        <v>192</v>
      </c>
      <c r="J182" s="240">
        <v>3</v>
      </c>
      <c r="K182" s="241"/>
      <c r="L182" s="241"/>
      <c r="M182" s="241"/>
    </row>
    <row r="183" spans="1:16" ht="19.5" customHeight="1" x14ac:dyDescent="0.2">
      <c r="A183" s="139"/>
      <c r="B183" s="138"/>
      <c r="C183" s="138"/>
      <c r="D183" s="235"/>
      <c r="E183" s="238"/>
      <c r="F183" s="236"/>
      <c r="G183" s="237"/>
      <c r="H183" s="238" t="s">
        <v>193</v>
      </c>
      <c r="I183" s="239" t="s">
        <v>192</v>
      </c>
      <c r="J183" s="240">
        <v>48</v>
      </c>
      <c r="K183" s="241"/>
      <c r="L183" s="241"/>
      <c r="M183" s="241"/>
    </row>
    <row r="184" spans="1:16" ht="19.5" customHeight="1" x14ac:dyDescent="0.2">
      <c r="A184" s="139"/>
      <c r="B184" s="138"/>
      <c r="C184" s="138"/>
      <c r="D184" s="235"/>
      <c r="E184" s="235"/>
      <c r="F184" s="236"/>
      <c r="G184" s="237"/>
      <c r="H184" s="238" t="s">
        <v>194</v>
      </c>
      <c r="I184" s="239" t="s">
        <v>63</v>
      </c>
      <c r="J184" s="243">
        <v>0.20300000000000001</v>
      </c>
      <c r="K184" s="241"/>
      <c r="L184" s="241"/>
      <c r="M184" s="241"/>
    </row>
    <row r="185" spans="1:16" ht="19.5" customHeight="1" x14ac:dyDescent="0.2">
      <c r="A185" s="244"/>
      <c r="B185" s="245"/>
      <c r="C185" s="245"/>
      <c r="D185" s="245"/>
      <c r="E185" s="246"/>
      <c r="F185" s="247"/>
      <c r="G185" s="248"/>
      <c r="H185" s="238" t="s">
        <v>195</v>
      </c>
      <c r="I185" s="239" t="s">
        <v>63</v>
      </c>
      <c r="J185" s="243">
        <v>3.7999999999999999E-2</v>
      </c>
      <c r="K185" s="249"/>
      <c r="L185" s="249"/>
      <c r="M185" s="249"/>
    </row>
    <row r="186" spans="1:16" s="28" customFormat="1" ht="15.75" x14ac:dyDescent="0.2">
      <c r="A186" s="10"/>
      <c r="B186" s="11"/>
      <c r="C186" s="11"/>
      <c r="D186" s="12"/>
      <c r="E186" s="12"/>
      <c r="F186" s="13"/>
      <c r="G186" s="13"/>
      <c r="H186" s="12"/>
      <c r="I186" s="14"/>
      <c r="J186" s="14"/>
      <c r="K186" s="15"/>
      <c r="L186" s="15"/>
      <c r="M186" s="15"/>
      <c r="P186" s="59"/>
    </row>
    <row r="187" spans="1:16" s="28" customFormat="1" ht="15.75" x14ac:dyDescent="0.25">
      <c r="A187" s="16"/>
      <c r="B187" s="24"/>
      <c r="C187" s="25"/>
      <c r="D187" s="26"/>
      <c r="E187" s="42"/>
      <c r="F187" s="42"/>
      <c r="G187" s="43"/>
      <c r="H187" s="44"/>
      <c r="I187" s="45"/>
      <c r="J187" s="46"/>
      <c r="K187" s="27"/>
      <c r="L187" s="19"/>
      <c r="M187" s="19"/>
      <c r="P187" s="59"/>
    </row>
    <row r="188" spans="1:16" s="28" customFormat="1" ht="15.75" x14ac:dyDescent="0.25">
      <c r="A188" s="16"/>
      <c r="B188" s="24"/>
      <c r="C188" s="29"/>
      <c r="D188" s="53" t="s">
        <v>126</v>
      </c>
      <c r="E188" s="47"/>
      <c r="F188" s="47"/>
      <c r="G188" s="47"/>
      <c r="H188" s="44"/>
      <c r="I188" s="45"/>
      <c r="J188" s="45"/>
      <c r="K188" s="27"/>
      <c r="L188" s="19"/>
      <c r="M188" s="19"/>
      <c r="P188" s="59"/>
    </row>
    <row r="189" spans="1:16" s="28" customFormat="1" ht="15.75" x14ac:dyDescent="0.25">
      <c r="A189" s="16"/>
      <c r="B189" s="24"/>
      <c r="C189" s="30"/>
      <c r="D189" s="30"/>
      <c r="E189" s="48"/>
      <c r="F189" s="48"/>
      <c r="G189" s="48"/>
      <c r="H189" s="44"/>
      <c r="I189" s="45"/>
      <c r="J189" s="45"/>
      <c r="K189" s="27"/>
      <c r="L189" s="19"/>
      <c r="M189" s="19"/>
      <c r="P189" s="59"/>
    </row>
    <row r="190" spans="1:16" ht="15.75" x14ac:dyDescent="0.25">
      <c r="A190" s="16"/>
      <c r="B190" s="24"/>
      <c r="C190" s="25"/>
      <c r="D190" s="31"/>
      <c r="E190" s="49"/>
      <c r="F190" s="49"/>
      <c r="G190" s="50"/>
      <c r="H190" s="51"/>
      <c r="I190" s="52"/>
      <c r="J190" s="49"/>
      <c r="K190" s="32"/>
      <c r="L190" s="19"/>
      <c r="M190" s="19"/>
    </row>
    <row r="191" spans="1:16" ht="15.75" x14ac:dyDescent="0.25">
      <c r="A191" s="16"/>
      <c r="B191" s="24"/>
      <c r="C191" s="30"/>
      <c r="D191" s="30"/>
      <c r="E191" s="48"/>
      <c r="F191" s="48"/>
      <c r="G191" s="48"/>
      <c r="H191" s="44"/>
      <c r="I191" s="45"/>
      <c r="J191" s="45"/>
      <c r="K191" s="27"/>
      <c r="L191" s="19"/>
      <c r="M191" s="19"/>
    </row>
    <row r="192" spans="1:16" ht="15.75" x14ac:dyDescent="0.25">
      <c r="A192" s="16"/>
      <c r="B192" s="17"/>
      <c r="C192" s="20"/>
      <c r="D192" s="20"/>
      <c r="E192" s="20"/>
      <c r="F192" s="20"/>
      <c r="G192" s="20"/>
      <c r="H192" s="21"/>
      <c r="I192" s="23"/>
      <c r="J192" s="23"/>
      <c r="K192" s="18"/>
      <c r="L192" s="19"/>
      <c r="M192" s="19"/>
    </row>
    <row r="193" spans="1:13" ht="15.75" x14ac:dyDescent="0.25">
      <c r="A193" s="16"/>
      <c r="B193" s="17"/>
      <c r="C193" s="22"/>
      <c r="D193" s="22"/>
      <c r="E193" s="22"/>
      <c r="F193" s="22"/>
      <c r="G193" s="22"/>
      <c r="H193" s="21"/>
      <c r="I193" s="17"/>
      <c r="J193" s="17"/>
      <c r="K193" s="18"/>
      <c r="L193" s="19"/>
      <c r="M193" s="19"/>
    </row>
  </sheetData>
  <mergeCells count="173">
    <mergeCell ref="A180:M180"/>
    <mergeCell ref="E126:E130"/>
    <mergeCell ref="E145:E146"/>
    <mergeCell ref="E152:E162"/>
    <mergeCell ref="P26:P38"/>
    <mergeCell ref="E26:E38"/>
    <mergeCell ref="E39:E45"/>
    <mergeCell ref="E46:E54"/>
    <mergeCell ref="E55:E62"/>
    <mergeCell ref="P64:P95"/>
    <mergeCell ref="E64:E95"/>
    <mergeCell ref="E97:E103"/>
    <mergeCell ref="E104:E125"/>
    <mergeCell ref="H65:H69"/>
    <mergeCell ref="I65:I69"/>
    <mergeCell ref="J65:J69"/>
    <mergeCell ref="G65:G69"/>
    <mergeCell ref="F65:F69"/>
    <mergeCell ref="A63:M63"/>
    <mergeCell ref="A64:A95"/>
    <mergeCell ref="B64:B95"/>
    <mergeCell ref="C64:C95"/>
    <mergeCell ref="H64:M64"/>
    <mergeCell ref="F75:F83"/>
    <mergeCell ref="G75:G83"/>
    <mergeCell ref="D126:D130"/>
    <mergeCell ref="H126:M126"/>
    <mergeCell ref="H71:H74"/>
    <mergeCell ref="I71:I74"/>
    <mergeCell ref="J71:J74"/>
    <mergeCell ref="F84:F86"/>
    <mergeCell ref="G84:G86"/>
    <mergeCell ref="H84:H86"/>
    <mergeCell ref="I84:I86"/>
    <mergeCell ref="J84:J86"/>
    <mergeCell ref="F87:F89"/>
    <mergeCell ref="G87:G89"/>
    <mergeCell ref="H87:H89"/>
    <mergeCell ref="I87:I89"/>
    <mergeCell ref="J87:J89"/>
    <mergeCell ref="J90:J92"/>
    <mergeCell ref="F71:F74"/>
    <mergeCell ref="G71:G74"/>
    <mergeCell ref="A96:M96"/>
    <mergeCell ref="A97:A143"/>
    <mergeCell ref="B97:B143"/>
    <mergeCell ref="D97:D103"/>
    <mergeCell ref="H97:M97"/>
    <mergeCell ref="F99:F103"/>
    <mergeCell ref="H75:H83"/>
    <mergeCell ref="I75:I83"/>
    <mergeCell ref="J75:J83"/>
    <mergeCell ref="F90:F92"/>
    <mergeCell ref="G90:G92"/>
    <mergeCell ref="H90:H92"/>
    <mergeCell ref="I90:I92"/>
    <mergeCell ref="B26:B62"/>
    <mergeCell ref="A26:A62"/>
    <mergeCell ref="H46:M46"/>
    <mergeCell ref="F55:F61"/>
    <mergeCell ref="G55:G61"/>
    <mergeCell ref="H55:H61"/>
    <mergeCell ref="I55:I61"/>
    <mergeCell ref="J55:J61"/>
    <mergeCell ref="F47:F53"/>
    <mergeCell ref="G47:G53"/>
    <mergeCell ref="H47:H53"/>
    <mergeCell ref="I47:I53"/>
    <mergeCell ref="J47:J53"/>
    <mergeCell ref="D55:D62"/>
    <mergeCell ref="D46:D54"/>
    <mergeCell ref="F39:F45"/>
    <mergeCell ref="G39:G45"/>
    <mergeCell ref="H39:H45"/>
    <mergeCell ref="I39:I45"/>
    <mergeCell ref="J39:J45"/>
    <mergeCell ref="D39:D45"/>
    <mergeCell ref="I2:K2"/>
    <mergeCell ref="J4:M4"/>
    <mergeCell ref="J5:M5"/>
    <mergeCell ref="D9:K9"/>
    <mergeCell ref="A12:M12"/>
    <mergeCell ref="D14:K14"/>
    <mergeCell ref="B15:H15"/>
    <mergeCell ref="A17:M17"/>
    <mergeCell ref="A18:M18"/>
    <mergeCell ref="A19:M19"/>
    <mergeCell ref="A20:M20"/>
    <mergeCell ref="A21:M21"/>
    <mergeCell ref="A25:M25"/>
    <mergeCell ref="H26:M26"/>
    <mergeCell ref="F27:F38"/>
    <mergeCell ref="G27:G38"/>
    <mergeCell ref="H27:H38"/>
    <mergeCell ref="I27:I38"/>
    <mergeCell ref="J27:J38"/>
    <mergeCell ref="K22:K23"/>
    <mergeCell ref="L22:L23"/>
    <mergeCell ref="M22:M23"/>
    <mergeCell ref="A22:A23"/>
    <mergeCell ref="B22:B23"/>
    <mergeCell ref="C22:C23"/>
    <mergeCell ref="D22:E22"/>
    <mergeCell ref="F22:F23"/>
    <mergeCell ref="G22:G23"/>
    <mergeCell ref="H22:H23"/>
    <mergeCell ref="I22:I23"/>
    <mergeCell ref="J22:J23"/>
    <mergeCell ref="G99:G103"/>
    <mergeCell ref="H99:H103"/>
    <mergeCell ref="I99:I103"/>
    <mergeCell ref="J99:J103"/>
    <mergeCell ref="F106:F111"/>
    <mergeCell ref="C104:C125"/>
    <mergeCell ref="D104:D125"/>
    <mergeCell ref="H104:M104"/>
    <mergeCell ref="F120:F125"/>
    <mergeCell ref="G120:G125"/>
    <mergeCell ref="H120:H125"/>
    <mergeCell ref="I120:I125"/>
    <mergeCell ref="J120:J125"/>
    <mergeCell ref="G106:G111"/>
    <mergeCell ref="H106:H111"/>
    <mergeCell ref="I106:I111"/>
    <mergeCell ref="J106:J111"/>
    <mergeCell ref="F113:F118"/>
    <mergeCell ref="G113:G118"/>
    <mergeCell ref="H113:H118"/>
    <mergeCell ref="I113:I118"/>
    <mergeCell ref="J113:J118"/>
    <mergeCell ref="D131:D137"/>
    <mergeCell ref="A152:A166"/>
    <mergeCell ref="B152:B166"/>
    <mergeCell ref="D152:D162"/>
    <mergeCell ref="H152:M152"/>
    <mergeCell ref="D165:D166"/>
    <mergeCell ref="H131:M131"/>
    <mergeCell ref="F133:F137"/>
    <mergeCell ref="G133:G137"/>
    <mergeCell ref="H133:H137"/>
    <mergeCell ref="I133:I137"/>
    <mergeCell ref="J133:J137"/>
    <mergeCell ref="D138:D143"/>
    <mergeCell ref="F139:F143"/>
    <mergeCell ref="G139:G143"/>
    <mergeCell ref="H139:H143"/>
    <mergeCell ref="I139:I143"/>
    <mergeCell ref="J139:J143"/>
    <mergeCell ref="A144:M144"/>
    <mergeCell ref="A145:A150"/>
    <mergeCell ref="B145:B150"/>
    <mergeCell ref="D145:D146"/>
    <mergeCell ref="D149:D150"/>
    <mergeCell ref="A151:M151"/>
    <mergeCell ref="A177:M177"/>
    <mergeCell ref="D178:D179"/>
    <mergeCell ref="H178:M178"/>
    <mergeCell ref="A167:M167"/>
    <mergeCell ref="A168:A176"/>
    <mergeCell ref="B168:B176"/>
    <mergeCell ref="D169:D176"/>
    <mergeCell ref="F169:F172"/>
    <mergeCell ref="G169:G172"/>
    <mergeCell ref="H169:H172"/>
    <mergeCell ref="I169:I172"/>
    <mergeCell ref="J169:J172"/>
    <mergeCell ref="F174:F176"/>
    <mergeCell ref="G174:G176"/>
    <mergeCell ref="B178:B179"/>
    <mergeCell ref="A178:A179"/>
    <mergeCell ref="K169:K172"/>
    <mergeCell ref="L169:L172"/>
    <mergeCell ref="M169:M172"/>
  </mergeCells>
  <pageMargins left="0" right="0" top="0" bottom="0" header="0.31496062992125984" footer="0.31496062992125984"/>
  <pageSetup paperSize="9" scale="44" fitToHeight="0" orientation="landscape" r:id="rId1"/>
  <rowBreaks count="1" manualBreakCount="1">
    <brk id="45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ДВ</vt:lpstr>
      <vt:lpstr>ДВ!Область_печати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Чернышев Михаил Борисович</cp:lastModifiedBy>
  <cp:revision>1</cp:revision>
  <dcterms:created xsi:type="dcterms:W3CDTF">2017-12-08T08:26:01Z</dcterms:created>
  <dcterms:modified xsi:type="dcterms:W3CDTF">2024-11-13T06:57:49Z</dcterms:modified>
</cp:coreProperties>
</file>